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R\MaxEntBook\PrepareSims\Chapter7_Learning\BiasModeling\"/>
    </mc:Choice>
  </mc:AlternateContent>
  <xr:revisionPtr revIDLastSave="0" documentId="13_ncr:1_{DA9D6A13-67E3-4F66-88BE-1D2F49FEB996}" xr6:coauthVersionLast="36" xr6:coauthVersionMax="47" xr10:uidLastSave="{00000000-0000-0000-0000-000000000000}"/>
  <bookViews>
    <workbookView xWindow="-90" yWindow="-90" windowWidth="23235" windowHeight="12435" xr2:uid="{EB3F4B76-D9E5-4D10-8386-3F55871123C9}"/>
  </bookViews>
  <sheets>
    <sheet name="TrainOnLexicon" sheetId="2" r:id="rId1"/>
    <sheet name="TestOnWugData" sheetId="1" r:id="rId2"/>
  </sheets>
  <definedNames>
    <definedName name="solver_adj" localSheetId="0" hidden="1">TrainOnLexicon!$E$2:$Q$2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1</definedName>
    <definedName name="solver_neg" localSheetId="0" hidden="1">2</definedName>
    <definedName name="solver_nod" localSheetId="1" hidden="1">2147483647</definedName>
    <definedName name="solver_nod" localSheetId="0" hidden="1">2147483647</definedName>
    <definedName name="solver_num" localSheetId="1" hidden="1">0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0" hidden="1">TrainOnLexicon!$X$17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H4" i="2"/>
  <c r="G4" i="2"/>
  <c r="F4" i="2"/>
  <c r="E4" i="2"/>
  <c r="Q6" i="2" l="1"/>
  <c r="P6" i="2"/>
  <c r="O6" i="2"/>
  <c r="N6" i="2"/>
  <c r="M6" i="2"/>
  <c r="M3" i="1"/>
  <c r="L3" i="1"/>
  <c r="K3" i="1"/>
  <c r="J3" i="1"/>
  <c r="I3" i="1"/>
  <c r="H3" i="1"/>
  <c r="G3" i="1"/>
  <c r="F3" i="1"/>
  <c r="E3" i="1"/>
  <c r="D3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X77" i="1" s="1"/>
  <c r="U149" i="1"/>
  <c r="U148" i="1"/>
  <c r="X76" i="1" s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X68" i="1" s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X61" i="1" s="1"/>
  <c r="U117" i="1"/>
  <c r="U116" i="1"/>
  <c r="X60" i="1" s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X52" i="1" s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X45" i="1" s="1"/>
  <c r="U85" i="1"/>
  <c r="U84" i="1"/>
  <c r="X44" i="1" s="1"/>
  <c r="U83" i="1"/>
  <c r="X82" i="1"/>
  <c r="U82" i="1"/>
  <c r="X43" i="1" s="1"/>
  <c r="X81" i="1"/>
  <c r="U81" i="1"/>
  <c r="X80" i="1"/>
  <c r="U80" i="1"/>
  <c r="X42" i="1" s="1"/>
  <c r="X79" i="1"/>
  <c r="U79" i="1"/>
  <c r="X78" i="1"/>
  <c r="U78" i="1"/>
  <c r="U77" i="1"/>
  <c r="U76" i="1"/>
  <c r="X75" i="1"/>
  <c r="U75" i="1"/>
  <c r="X74" i="1"/>
  <c r="U74" i="1"/>
  <c r="X73" i="1"/>
  <c r="U73" i="1"/>
  <c r="X72" i="1"/>
  <c r="U72" i="1"/>
  <c r="X71" i="1"/>
  <c r="U71" i="1"/>
  <c r="X70" i="1"/>
  <c r="U70" i="1"/>
  <c r="X69" i="1"/>
  <c r="U69" i="1"/>
  <c r="U68" i="1"/>
  <c r="X67" i="1"/>
  <c r="U67" i="1"/>
  <c r="X66" i="1"/>
  <c r="U66" i="1"/>
  <c r="X35" i="1" s="1"/>
  <c r="X65" i="1"/>
  <c r="U65" i="1"/>
  <c r="X64" i="1"/>
  <c r="U64" i="1"/>
  <c r="X34" i="1" s="1"/>
  <c r="X63" i="1"/>
  <c r="U63" i="1"/>
  <c r="X62" i="1"/>
  <c r="U62" i="1"/>
  <c r="U61" i="1"/>
  <c r="U60" i="1"/>
  <c r="X59" i="1"/>
  <c r="U59" i="1"/>
  <c r="X58" i="1"/>
  <c r="U58" i="1"/>
  <c r="X57" i="1"/>
  <c r="U57" i="1"/>
  <c r="X56" i="1"/>
  <c r="U56" i="1"/>
  <c r="X55" i="1"/>
  <c r="U55" i="1"/>
  <c r="X54" i="1"/>
  <c r="U54" i="1"/>
  <c r="X53" i="1"/>
  <c r="U53" i="1"/>
  <c r="U52" i="1"/>
  <c r="X51" i="1"/>
  <c r="U51" i="1"/>
  <c r="X50" i="1"/>
  <c r="U50" i="1"/>
  <c r="X27" i="1" s="1"/>
  <c r="X49" i="1"/>
  <c r="U49" i="1"/>
  <c r="X48" i="1"/>
  <c r="U48" i="1"/>
  <c r="X26" i="1" s="1"/>
  <c r="X47" i="1"/>
  <c r="U47" i="1"/>
  <c r="X46" i="1"/>
  <c r="U46" i="1"/>
  <c r="U45" i="1"/>
  <c r="U44" i="1"/>
  <c r="U43" i="1"/>
  <c r="U42" i="1"/>
  <c r="X41" i="1"/>
  <c r="U41" i="1"/>
  <c r="X40" i="1"/>
  <c r="U40" i="1"/>
  <c r="X39" i="1"/>
  <c r="U39" i="1"/>
  <c r="X38" i="1"/>
  <c r="U38" i="1"/>
  <c r="X37" i="1"/>
  <c r="U37" i="1"/>
  <c r="X36" i="1"/>
  <c r="U36" i="1"/>
  <c r="U35" i="1"/>
  <c r="U34" i="1"/>
  <c r="X19" i="1" s="1"/>
  <c r="X33" i="1"/>
  <c r="U33" i="1"/>
  <c r="X32" i="1"/>
  <c r="U32" i="1"/>
  <c r="X18" i="1" s="1"/>
  <c r="X31" i="1"/>
  <c r="U31" i="1"/>
  <c r="X30" i="1"/>
  <c r="U30" i="1"/>
  <c r="X29" i="1"/>
  <c r="U29" i="1"/>
  <c r="X28" i="1"/>
  <c r="U28" i="1"/>
  <c r="U27" i="1"/>
  <c r="U26" i="1"/>
  <c r="X25" i="1"/>
  <c r="U25" i="1"/>
  <c r="X24" i="1"/>
  <c r="U24" i="1"/>
  <c r="X23" i="1"/>
  <c r="U23" i="1"/>
  <c r="X22" i="1"/>
  <c r="U22" i="1"/>
  <c r="X21" i="1"/>
  <c r="U21" i="1"/>
  <c r="X20" i="1"/>
  <c r="U20" i="1"/>
  <c r="U19" i="1"/>
  <c r="U18" i="1"/>
  <c r="X11" i="1" s="1"/>
  <c r="X17" i="1"/>
  <c r="U17" i="1"/>
  <c r="X16" i="1"/>
  <c r="U16" i="1"/>
  <c r="X10" i="1" s="1"/>
  <c r="X15" i="1"/>
  <c r="U15" i="1"/>
  <c r="X14" i="1"/>
  <c r="U14" i="1"/>
  <c r="X13" i="1"/>
  <c r="U13" i="1"/>
  <c r="X12" i="1"/>
  <c r="U12" i="1"/>
  <c r="U11" i="1"/>
  <c r="U10" i="1"/>
  <c r="X9" i="1"/>
  <c r="U9" i="1"/>
  <c r="X8" i="1"/>
  <c r="U8" i="1"/>
  <c r="Y7" i="1"/>
  <c r="X7" i="1"/>
  <c r="U7" i="1"/>
  <c r="X6" i="1"/>
  <c r="U6" i="1"/>
  <c r="X5" i="1"/>
  <c r="U5" i="1"/>
  <c r="U4" i="1"/>
  <c r="X4" i="1" s="1"/>
  <c r="X14" i="2"/>
  <c r="Q3" i="2"/>
  <c r="P3" i="2"/>
  <c r="O3" i="2"/>
  <c r="N3" i="2"/>
  <c r="M3" i="2"/>
  <c r="L3" i="2"/>
  <c r="K3" i="2"/>
  <c r="J3" i="2"/>
  <c r="I3" i="2"/>
  <c r="H3" i="2"/>
  <c r="G3" i="2"/>
  <c r="G7" i="2" s="1"/>
  <c r="G8" i="2" s="1"/>
  <c r="F3" i="2"/>
  <c r="F7" i="2" s="1"/>
  <c r="F8" i="2" s="1"/>
  <c r="E3" i="2"/>
  <c r="Q5" i="2"/>
  <c r="P5" i="2"/>
  <c r="O5" i="2"/>
  <c r="N5" i="2"/>
  <c r="M5" i="2"/>
  <c r="L5" i="2"/>
  <c r="K5" i="2"/>
  <c r="K7" i="2" s="1"/>
  <c r="K8" i="2" s="1"/>
  <c r="J5" i="2"/>
  <c r="AG263" i="2"/>
  <c r="AG262" i="2"/>
  <c r="AG261" i="2"/>
  <c r="AG260" i="2"/>
  <c r="AG259" i="2"/>
  <c r="AG258" i="2"/>
  <c r="AG257" i="2"/>
  <c r="AG256" i="2"/>
  <c r="AG255" i="2"/>
  <c r="AG254" i="2"/>
  <c r="AG253" i="2"/>
  <c r="AG252" i="2"/>
  <c r="AG251" i="2"/>
  <c r="AG250" i="2"/>
  <c r="AG249" i="2"/>
  <c r="AG248" i="2"/>
  <c r="AG247" i="2"/>
  <c r="AG246" i="2"/>
  <c r="AG245" i="2"/>
  <c r="AG244" i="2"/>
  <c r="AG243" i="2"/>
  <c r="AG242" i="2"/>
  <c r="AG241" i="2"/>
  <c r="AG240" i="2"/>
  <c r="AG239" i="2"/>
  <c r="AG238" i="2"/>
  <c r="AG237" i="2"/>
  <c r="AG236" i="2"/>
  <c r="AG235" i="2"/>
  <c r="AG234" i="2"/>
  <c r="AG233" i="2"/>
  <c r="AG232" i="2"/>
  <c r="AG231" i="2"/>
  <c r="AG230" i="2"/>
  <c r="AG229" i="2"/>
  <c r="AG228" i="2"/>
  <c r="AG227" i="2"/>
  <c r="AG226" i="2"/>
  <c r="AG225" i="2"/>
  <c r="AG224" i="2"/>
  <c r="AG223" i="2"/>
  <c r="AG222" i="2"/>
  <c r="AG221" i="2"/>
  <c r="AG220" i="2"/>
  <c r="AG219" i="2"/>
  <c r="AG218" i="2"/>
  <c r="AG217" i="2"/>
  <c r="AG216" i="2"/>
  <c r="AG215" i="2"/>
  <c r="AG214" i="2"/>
  <c r="AG213" i="2"/>
  <c r="AG212" i="2"/>
  <c r="AG211" i="2"/>
  <c r="AG210" i="2"/>
  <c r="AG209" i="2"/>
  <c r="AG208" i="2"/>
  <c r="AG207" i="2"/>
  <c r="AG206" i="2"/>
  <c r="AG205" i="2"/>
  <c r="AG204" i="2"/>
  <c r="AG203" i="2"/>
  <c r="AG202" i="2"/>
  <c r="AG201" i="2"/>
  <c r="AG200" i="2"/>
  <c r="AG199" i="2"/>
  <c r="AG198" i="2"/>
  <c r="AG197" i="2"/>
  <c r="AG196" i="2"/>
  <c r="AG195" i="2"/>
  <c r="AG194" i="2"/>
  <c r="AG193" i="2"/>
  <c r="AG192" i="2"/>
  <c r="AG191" i="2"/>
  <c r="AG190" i="2"/>
  <c r="AG189" i="2"/>
  <c r="AG188" i="2"/>
  <c r="AG187" i="2"/>
  <c r="AG186" i="2"/>
  <c r="AG185" i="2"/>
  <c r="AG184" i="2"/>
  <c r="AG183" i="2"/>
  <c r="AG182" i="2"/>
  <c r="AG181" i="2"/>
  <c r="AG180" i="2"/>
  <c r="AG179" i="2"/>
  <c r="AG178" i="2"/>
  <c r="AG177" i="2"/>
  <c r="AG176" i="2"/>
  <c r="AG175" i="2"/>
  <c r="AG174" i="2"/>
  <c r="AG173" i="2"/>
  <c r="AG172" i="2"/>
  <c r="AG171" i="2"/>
  <c r="AG170" i="2"/>
  <c r="AG169" i="2"/>
  <c r="AG168" i="2"/>
  <c r="AG167" i="2"/>
  <c r="AG166" i="2"/>
  <c r="AG165" i="2"/>
  <c r="AG164" i="2"/>
  <c r="AG163" i="2"/>
  <c r="AG162" i="2"/>
  <c r="AG161" i="2"/>
  <c r="AG160" i="2"/>
  <c r="AG159" i="2"/>
  <c r="AG158" i="2"/>
  <c r="AG157" i="2"/>
  <c r="AG156" i="2"/>
  <c r="AG155" i="2"/>
  <c r="AG154" i="2"/>
  <c r="AG153" i="2"/>
  <c r="AG152" i="2"/>
  <c r="AG151" i="2"/>
  <c r="AG150" i="2"/>
  <c r="AG149" i="2"/>
  <c r="AG148" i="2"/>
  <c r="AG147" i="2"/>
  <c r="AG146" i="2"/>
  <c r="AG145" i="2"/>
  <c r="AG144" i="2"/>
  <c r="AG143" i="2"/>
  <c r="AG142" i="2"/>
  <c r="AG141" i="2"/>
  <c r="AG140" i="2"/>
  <c r="AG139" i="2"/>
  <c r="AG138" i="2"/>
  <c r="AG137" i="2"/>
  <c r="AG136" i="2"/>
  <c r="AG135" i="2"/>
  <c r="AG134" i="2"/>
  <c r="AG133" i="2"/>
  <c r="AG132" i="2"/>
  <c r="AG131" i="2"/>
  <c r="AG130" i="2"/>
  <c r="AG129" i="2"/>
  <c r="AG128" i="2"/>
  <c r="AG127" i="2"/>
  <c r="AG126" i="2"/>
  <c r="AG125" i="2"/>
  <c r="AG124" i="2"/>
  <c r="AG123" i="2"/>
  <c r="AG122" i="2"/>
  <c r="AG121" i="2"/>
  <c r="AG120" i="2"/>
  <c r="AG119" i="2"/>
  <c r="AG118" i="2"/>
  <c r="AG117" i="2"/>
  <c r="AG116" i="2"/>
  <c r="AG115" i="2"/>
  <c r="AG114" i="2"/>
  <c r="AG113" i="2"/>
  <c r="AG112" i="2"/>
  <c r="AG111" i="2"/>
  <c r="AG110" i="2"/>
  <c r="AG109" i="2"/>
  <c r="AG108" i="2"/>
  <c r="AG107" i="2"/>
  <c r="AG106" i="2"/>
  <c r="AG105" i="2"/>
  <c r="AG104" i="2"/>
  <c r="AG103" i="2"/>
  <c r="AG102" i="2"/>
  <c r="AG101" i="2"/>
  <c r="AG100" i="2"/>
  <c r="AG99" i="2"/>
  <c r="AG98" i="2"/>
  <c r="AG97" i="2"/>
  <c r="AG96" i="2"/>
  <c r="AG95" i="2"/>
  <c r="AG94" i="2"/>
  <c r="AG93" i="2"/>
  <c r="AG92" i="2"/>
  <c r="AG91" i="2"/>
  <c r="AG90" i="2"/>
  <c r="AG89" i="2"/>
  <c r="AG88" i="2"/>
  <c r="AG87" i="2"/>
  <c r="AG86" i="2"/>
  <c r="AG85" i="2"/>
  <c r="AG84" i="2"/>
  <c r="AG83" i="2"/>
  <c r="AG82" i="2"/>
  <c r="AG81" i="2"/>
  <c r="AG80" i="2"/>
  <c r="AG79" i="2"/>
  <c r="AG78" i="2"/>
  <c r="AG77" i="2"/>
  <c r="AG76" i="2"/>
  <c r="AG75" i="2"/>
  <c r="AG74" i="2"/>
  <c r="AG73" i="2"/>
  <c r="AG72" i="2"/>
  <c r="AG71" i="2"/>
  <c r="AG70" i="2"/>
  <c r="AG69" i="2"/>
  <c r="AG68" i="2"/>
  <c r="AG67" i="2"/>
  <c r="AG66" i="2"/>
  <c r="AG65" i="2"/>
  <c r="AG64" i="2"/>
  <c r="AG63" i="2"/>
  <c r="AG62" i="2"/>
  <c r="AG61" i="2"/>
  <c r="AG60" i="2"/>
  <c r="AG59" i="2"/>
  <c r="AG58" i="2"/>
  <c r="AG57" i="2"/>
  <c r="AG56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G43" i="2"/>
  <c r="AG42" i="2"/>
  <c r="AG41" i="2"/>
  <c r="AG40" i="2"/>
  <c r="AG39" i="2"/>
  <c r="AG38" i="2"/>
  <c r="AG37" i="2"/>
  <c r="AG36" i="2"/>
  <c r="AG35" i="2"/>
  <c r="AG34" i="2"/>
  <c r="AG33" i="2"/>
  <c r="AG32" i="2"/>
  <c r="AG31" i="2"/>
  <c r="AG30" i="2"/>
  <c r="AG29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D264" i="2"/>
  <c r="R263" i="2"/>
  <c r="S263" i="2" s="1"/>
  <c r="R262" i="2"/>
  <c r="S262" i="2" s="1"/>
  <c r="R261" i="2"/>
  <c r="S261" i="2" s="1"/>
  <c r="R260" i="2"/>
  <c r="S260" i="2" s="1"/>
  <c r="R259" i="2"/>
  <c r="S259" i="2" s="1"/>
  <c r="R258" i="2"/>
  <c r="S258" i="2" s="1"/>
  <c r="R257" i="2"/>
  <c r="S257" i="2" s="1"/>
  <c r="R256" i="2"/>
  <c r="S256" i="2" s="1"/>
  <c r="R255" i="2"/>
  <c r="S255" i="2" s="1"/>
  <c r="R254" i="2"/>
  <c r="S254" i="2" s="1"/>
  <c r="R253" i="2"/>
  <c r="S253" i="2" s="1"/>
  <c r="R252" i="2"/>
  <c r="S252" i="2" s="1"/>
  <c r="R251" i="2"/>
  <c r="S251" i="2" s="1"/>
  <c r="R250" i="2"/>
  <c r="S250" i="2" s="1"/>
  <c r="R249" i="2"/>
  <c r="S249" i="2" s="1"/>
  <c r="R248" i="2"/>
  <c r="S248" i="2" s="1"/>
  <c r="R247" i="2"/>
  <c r="S247" i="2" s="1"/>
  <c r="R246" i="2"/>
  <c r="S246" i="2" s="1"/>
  <c r="R245" i="2"/>
  <c r="S245" i="2" s="1"/>
  <c r="R244" i="2"/>
  <c r="S244" i="2" s="1"/>
  <c r="R243" i="2"/>
  <c r="S243" i="2" s="1"/>
  <c r="R242" i="2"/>
  <c r="S242" i="2" s="1"/>
  <c r="R241" i="2"/>
  <c r="S241" i="2" s="1"/>
  <c r="R240" i="2"/>
  <c r="S240" i="2" s="1"/>
  <c r="R239" i="2"/>
  <c r="S239" i="2" s="1"/>
  <c r="R238" i="2"/>
  <c r="S238" i="2" s="1"/>
  <c r="R237" i="2"/>
  <c r="S237" i="2" s="1"/>
  <c r="R236" i="2"/>
  <c r="S236" i="2" s="1"/>
  <c r="R235" i="2"/>
  <c r="S235" i="2" s="1"/>
  <c r="R234" i="2"/>
  <c r="S234" i="2" s="1"/>
  <c r="R233" i="2"/>
  <c r="S233" i="2" s="1"/>
  <c r="R232" i="2"/>
  <c r="S232" i="2" s="1"/>
  <c r="R231" i="2"/>
  <c r="S231" i="2" s="1"/>
  <c r="R230" i="2"/>
  <c r="S230" i="2" s="1"/>
  <c r="R229" i="2"/>
  <c r="S229" i="2" s="1"/>
  <c r="R228" i="2"/>
  <c r="S228" i="2" s="1"/>
  <c r="R227" i="2"/>
  <c r="S227" i="2" s="1"/>
  <c r="R226" i="2"/>
  <c r="S226" i="2" s="1"/>
  <c r="R225" i="2"/>
  <c r="S225" i="2" s="1"/>
  <c r="R224" i="2"/>
  <c r="S224" i="2" s="1"/>
  <c r="R223" i="2"/>
  <c r="S223" i="2" s="1"/>
  <c r="R222" i="2"/>
  <c r="S222" i="2" s="1"/>
  <c r="R221" i="2"/>
  <c r="S221" i="2" s="1"/>
  <c r="R220" i="2"/>
  <c r="S220" i="2" s="1"/>
  <c r="R219" i="2"/>
  <c r="S219" i="2" s="1"/>
  <c r="R218" i="2"/>
  <c r="S218" i="2" s="1"/>
  <c r="R217" i="2"/>
  <c r="S217" i="2" s="1"/>
  <c r="R216" i="2"/>
  <c r="S216" i="2" s="1"/>
  <c r="R215" i="2"/>
  <c r="S215" i="2" s="1"/>
  <c r="R214" i="2"/>
  <c r="S214" i="2" s="1"/>
  <c r="R213" i="2"/>
  <c r="S213" i="2" s="1"/>
  <c r="R212" i="2"/>
  <c r="S212" i="2" s="1"/>
  <c r="R211" i="2"/>
  <c r="S211" i="2" s="1"/>
  <c r="R210" i="2"/>
  <c r="S210" i="2" s="1"/>
  <c r="R209" i="2"/>
  <c r="S209" i="2" s="1"/>
  <c r="R208" i="2"/>
  <c r="S208" i="2" s="1"/>
  <c r="R207" i="2"/>
  <c r="S207" i="2" s="1"/>
  <c r="R206" i="2"/>
  <c r="S206" i="2" s="1"/>
  <c r="R205" i="2"/>
  <c r="S205" i="2" s="1"/>
  <c r="R204" i="2"/>
  <c r="S204" i="2" s="1"/>
  <c r="R203" i="2"/>
  <c r="S203" i="2" s="1"/>
  <c r="R202" i="2"/>
  <c r="S202" i="2" s="1"/>
  <c r="R201" i="2"/>
  <c r="S201" i="2" s="1"/>
  <c r="R200" i="2"/>
  <c r="S200" i="2" s="1"/>
  <c r="R199" i="2"/>
  <c r="S199" i="2" s="1"/>
  <c r="R198" i="2"/>
  <c r="S198" i="2" s="1"/>
  <c r="R197" i="2"/>
  <c r="S197" i="2" s="1"/>
  <c r="R196" i="2"/>
  <c r="S196" i="2" s="1"/>
  <c r="R195" i="2"/>
  <c r="S195" i="2" s="1"/>
  <c r="R194" i="2"/>
  <c r="S194" i="2" s="1"/>
  <c r="R193" i="2"/>
  <c r="S193" i="2" s="1"/>
  <c r="R192" i="2"/>
  <c r="S192" i="2" s="1"/>
  <c r="R191" i="2"/>
  <c r="S191" i="2" s="1"/>
  <c r="R190" i="2"/>
  <c r="S190" i="2" s="1"/>
  <c r="R189" i="2"/>
  <c r="S189" i="2" s="1"/>
  <c r="R188" i="2"/>
  <c r="S188" i="2" s="1"/>
  <c r="R187" i="2"/>
  <c r="S187" i="2" s="1"/>
  <c r="R186" i="2"/>
  <c r="S186" i="2" s="1"/>
  <c r="R185" i="2"/>
  <c r="S185" i="2" s="1"/>
  <c r="R184" i="2"/>
  <c r="S184" i="2" s="1"/>
  <c r="R183" i="2"/>
  <c r="S183" i="2" s="1"/>
  <c r="R182" i="2"/>
  <c r="S182" i="2" s="1"/>
  <c r="R181" i="2"/>
  <c r="S181" i="2" s="1"/>
  <c r="R180" i="2"/>
  <c r="S180" i="2" s="1"/>
  <c r="R179" i="2"/>
  <c r="S179" i="2" s="1"/>
  <c r="R178" i="2"/>
  <c r="S178" i="2" s="1"/>
  <c r="R177" i="2"/>
  <c r="S177" i="2" s="1"/>
  <c r="R176" i="2"/>
  <c r="S176" i="2" s="1"/>
  <c r="R175" i="2"/>
  <c r="S175" i="2" s="1"/>
  <c r="R174" i="2"/>
  <c r="S174" i="2" s="1"/>
  <c r="R173" i="2"/>
  <c r="S173" i="2" s="1"/>
  <c r="R172" i="2"/>
  <c r="S172" i="2" s="1"/>
  <c r="R171" i="2"/>
  <c r="S171" i="2" s="1"/>
  <c r="R170" i="2"/>
  <c r="S170" i="2" s="1"/>
  <c r="R169" i="2"/>
  <c r="S169" i="2" s="1"/>
  <c r="R168" i="2"/>
  <c r="S168" i="2" s="1"/>
  <c r="R167" i="2"/>
  <c r="S167" i="2" s="1"/>
  <c r="R166" i="2"/>
  <c r="S166" i="2" s="1"/>
  <c r="R165" i="2"/>
  <c r="S165" i="2" s="1"/>
  <c r="R164" i="2"/>
  <c r="S164" i="2" s="1"/>
  <c r="R163" i="2"/>
  <c r="S163" i="2" s="1"/>
  <c r="R162" i="2"/>
  <c r="S162" i="2" s="1"/>
  <c r="R161" i="2"/>
  <c r="S161" i="2" s="1"/>
  <c r="R160" i="2"/>
  <c r="S160" i="2" s="1"/>
  <c r="R159" i="2"/>
  <c r="S159" i="2" s="1"/>
  <c r="R158" i="2"/>
  <c r="S158" i="2" s="1"/>
  <c r="R157" i="2"/>
  <c r="S157" i="2" s="1"/>
  <c r="R156" i="2"/>
  <c r="S156" i="2" s="1"/>
  <c r="R155" i="2"/>
  <c r="S155" i="2" s="1"/>
  <c r="R154" i="2"/>
  <c r="S154" i="2" s="1"/>
  <c r="R153" i="2"/>
  <c r="S153" i="2" s="1"/>
  <c r="R152" i="2"/>
  <c r="S152" i="2" s="1"/>
  <c r="R151" i="2"/>
  <c r="S151" i="2" s="1"/>
  <c r="R150" i="2"/>
  <c r="S150" i="2" s="1"/>
  <c r="R149" i="2"/>
  <c r="S149" i="2" s="1"/>
  <c r="R148" i="2"/>
  <c r="S148" i="2" s="1"/>
  <c r="R147" i="2"/>
  <c r="S147" i="2" s="1"/>
  <c r="R146" i="2"/>
  <c r="S146" i="2" s="1"/>
  <c r="R145" i="2"/>
  <c r="S145" i="2" s="1"/>
  <c r="R144" i="2"/>
  <c r="S144" i="2" s="1"/>
  <c r="R143" i="2"/>
  <c r="S143" i="2" s="1"/>
  <c r="R142" i="2"/>
  <c r="S142" i="2" s="1"/>
  <c r="R141" i="2"/>
  <c r="S141" i="2" s="1"/>
  <c r="R140" i="2"/>
  <c r="S140" i="2" s="1"/>
  <c r="R139" i="2"/>
  <c r="S139" i="2" s="1"/>
  <c r="R138" i="2"/>
  <c r="S138" i="2" s="1"/>
  <c r="R137" i="2"/>
  <c r="S137" i="2" s="1"/>
  <c r="R136" i="2"/>
  <c r="S136" i="2" s="1"/>
  <c r="R135" i="2"/>
  <c r="S135" i="2" s="1"/>
  <c r="R134" i="2"/>
  <c r="S134" i="2" s="1"/>
  <c r="R133" i="2"/>
  <c r="S133" i="2" s="1"/>
  <c r="R132" i="2"/>
  <c r="S132" i="2" s="1"/>
  <c r="R131" i="2"/>
  <c r="S131" i="2" s="1"/>
  <c r="R130" i="2"/>
  <c r="S130" i="2" s="1"/>
  <c r="R129" i="2"/>
  <c r="S129" i="2" s="1"/>
  <c r="R128" i="2"/>
  <c r="S128" i="2" s="1"/>
  <c r="R127" i="2"/>
  <c r="S127" i="2" s="1"/>
  <c r="R126" i="2"/>
  <c r="S126" i="2" s="1"/>
  <c r="R125" i="2"/>
  <c r="S125" i="2" s="1"/>
  <c r="R124" i="2"/>
  <c r="S124" i="2" s="1"/>
  <c r="R123" i="2"/>
  <c r="S123" i="2" s="1"/>
  <c r="R122" i="2"/>
  <c r="S122" i="2" s="1"/>
  <c r="R121" i="2"/>
  <c r="S121" i="2" s="1"/>
  <c r="R120" i="2"/>
  <c r="S120" i="2" s="1"/>
  <c r="R119" i="2"/>
  <c r="S119" i="2" s="1"/>
  <c r="R118" i="2"/>
  <c r="S118" i="2" s="1"/>
  <c r="R117" i="2"/>
  <c r="S117" i="2" s="1"/>
  <c r="R116" i="2"/>
  <c r="S116" i="2" s="1"/>
  <c r="R115" i="2"/>
  <c r="S115" i="2" s="1"/>
  <c r="R114" i="2"/>
  <c r="S114" i="2" s="1"/>
  <c r="R113" i="2"/>
  <c r="S113" i="2" s="1"/>
  <c r="R112" i="2"/>
  <c r="S112" i="2" s="1"/>
  <c r="R111" i="2"/>
  <c r="S111" i="2" s="1"/>
  <c r="R110" i="2"/>
  <c r="S110" i="2" s="1"/>
  <c r="R109" i="2"/>
  <c r="S109" i="2" s="1"/>
  <c r="R108" i="2"/>
  <c r="S108" i="2" s="1"/>
  <c r="R107" i="2"/>
  <c r="S107" i="2" s="1"/>
  <c r="R106" i="2"/>
  <c r="S106" i="2" s="1"/>
  <c r="R105" i="2"/>
  <c r="S105" i="2" s="1"/>
  <c r="R104" i="2"/>
  <c r="S104" i="2" s="1"/>
  <c r="R103" i="2"/>
  <c r="S103" i="2" s="1"/>
  <c r="R102" i="2"/>
  <c r="S102" i="2" s="1"/>
  <c r="R101" i="2"/>
  <c r="S101" i="2" s="1"/>
  <c r="R100" i="2"/>
  <c r="S100" i="2" s="1"/>
  <c r="R99" i="2"/>
  <c r="S99" i="2" s="1"/>
  <c r="R98" i="2"/>
  <c r="S98" i="2" s="1"/>
  <c r="R97" i="2"/>
  <c r="S97" i="2" s="1"/>
  <c r="R96" i="2"/>
  <c r="S96" i="2" s="1"/>
  <c r="R95" i="2"/>
  <c r="S95" i="2" s="1"/>
  <c r="R94" i="2"/>
  <c r="S94" i="2" s="1"/>
  <c r="R93" i="2"/>
  <c r="S93" i="2" s="1"/>
  <c r="R92" i="2"/>
  <c r="S92" i="2" s="1"/>
  <c r="R91" i="2"/>
  <c r="S91" i="2" s="1"/>
  <c r="R90" i="2"/>
  <c r="S90" i="2" s="1"/>
  <c r="R89" i="2"/>
  <c r="S89" i="2" s="1"/>
  <c r="R88" i="2"/>
  <c r="S88" i="2" s="1"/>
  <c r="R87" i="2"/>
  <c r="S87" i="2" s="1"/>
  <c r="R86" i="2"/>
  <c r="S86" i="2" s="1"/>
  <c r="R85" i="2"/>
  <c r="S85" i="2" s="1"/>
  <c r="R84" i="2"/>
  <c r="S84" i="2" s="1"/>
  <c r="R83" i="2"/>
  <c r="S83" i="2" s="1"/>
  <c r="R82" i="2"/>
  <c r="S82" i="2" s="1"/>
  <c r="R81" i="2"/>
  <c r="S81" i="2" s="1"/>
  <c r="R80" i="2"/>
  <c r="S80" i="2" s="1"/>
  <c r="R79" i="2"/>
  <c r="S79" i="2" s="1"/>
  <c r="R78" i="2"/>
  <c r="S78" i="2" s="1"/>
  <c r="R77" i="2"/>
  <c r="S77" i="2" s="1"/>
  <c r="R76" i="2"/>
  <c r="S76" i="2" s="1"/>
  <c r="R75" i="2"/>
  <c r="S75" i="2" s="1"/>
  <c r="R74" i="2"/>
  <c r="S74" i="2" s="1"/>
  <c r="R73" i="2"/>
  <c r="S73" i="2" s="1"/>
  <c r="R72" i="2"/>
  <c r="S72" i="2" s="1"/>
  <c r="R71" i="2"/>
  <c r="S71" i="2" s="1"/>
  <c r="R70" i="2"/>
  <c r="S70" i="2" s="1"/>
  <c r="R69" i="2"/>
  <c r="S69" i="2" s="1"/>
  <c r="R68" i="2"/>
  <c r="S68" i="2" s="1"/>
  <c r="R67" i="2"/>
  <c r="S67" i="2" s="1"/>
  <c r="R66" i="2"/>
  <c r="S66" i="2" s="1"/>
  <c r="R65" i="2"/>
  <c r="S65" i="2" s="1"/>
  <c r="R64" i="2"/>
  <c r="S64" i="2" s="1"/>
  <c r="R63" i="2"/>
  <c r="S63" i="2" s="1"/>
  <c r="R62" i="2"/>
  <c r="S62" i="2" s="1"/>
  <c r="R61" i="2"/>
  <c r="S61" i="2" s="1"/>
  <c r="R60" i="2"/>
  <c r="S60" i="2" s="1"/>
  <c r="R59" i="2"/>
  <c r="S59" i="2" s="1"/>
  <c r="R58" i="2"/>
  <c r="S58" i="2" s="1"/>
  <c r="R57" i="2"/>
  <c r="S57" i="2" s="1"/>
  <c r="R56" i="2"/>
  <c r="S56" i="2" s="1"/>
  <c r="R55" i="2"/>
  <c r="S55" i="2" s="1"/>
  <c r="R54" i="2"/>
  <c r="S54" i="2" s="1"/>
  <c r="R53" i="2"/>
  <c r="S53" i="2" s="1"/>
  <c r="R52" i="2"/>
  <c r="S52" i="2" s="1"/>
  <c r="R51" i="2"/>
  <c r="S51" i="2" s="1"/>
  <c r="R50" i="2"/>
  <c r="S50" i="2" s="1"/>
  <c r="R49" i="2"/>
  <c r="S49" i="2" s="1"/>
  <c r="R48" i="2"/>
  <c r="S48" i="2" s="1"/>
  <c r="R47" i="2"/>
  <c r="S47" i="2" s="1"/>
  <c r="R46" i="2"/>
  <c r="S46" i="2" s="1"/>
  <c r="R45" i="2"/>
  <c r="S45" i="2" s="1"/>
  <c r="R44" i="2"/>
  <c r="S44" i="2" s="1"/>
  <c r="R43" i="2"/>
  <c r="S43" i="2" s="1"/>
  <c r="R42" i="2"/>
  <c r="S42" i="2" s="1"/>
  <c r="R41" i="2"/>
  <c r="S41" i="2" s="1"/>
  <c r="R40" i="2"/>
  <c r="S40" i="2" s="1"/>
  <c r="R39" i="2"/>
  <c r="S39" i="2" s="1"/>
  <c r="R38" i="2"/>
  <c r="S38" i="2" s="1"/>
  <c r="R37" i="2"/>
  <c r="S37" i="2" s="1"/>
  <c r="R36" i="2"/>
  <c r="S36" i="2" s="1"/>
  <c r="R35" i="2"/>
  <c r="S35" i="2" s="1"/>
  <c r="R34" i="2"/>
  <c r="S34" i="2" s="1"/>
  <c r="R33" i="2"/>
  <c r="S33" i="2" s="1"/>
  <c r="R32" i="2"/>
  <c r="S32" i="2" s="1"/>
  <c r="R31" i="2"/>
  <c r="S31" i="2" s="1"/>
  <c r="R30" i="2"/>
  <c r="S30" i="2" s="1"/>
  <c r="R29" i="2"/>
  <c r="S29" i="2" s="1"/>
  <c r="R28" i="2"/>
  <c r="S28" i="2" s="1"/>
  <c r="R27" i="2"/>
  <c r="S27" i="2" s="1"/>
  <c r="R26" i="2"/>
  <c r="S26" i="2" s="1"/>
  <c r="R25" i="2"/>
  <c r="S25" i="2" s="1"/>
  <c r="R24" i="2"/>
  <c r="S24" i="2" s="1"/>
  <c r="R23" i="2"/>
  <c r="S23" i="2" s="1"/>
  <c r="R22" i="2"/>
  <c r="S22" i="2" s="1"/>
  <c r="R21" i="2"/>
  <c r="S21" i="2" s="1"/>
  <c r="R20" i="2"/>
  <c r="S20" i="2" s="1"/>
  <c r="R19" i="2"/>
  <c r="S19" i="2" s="1"/>
  <c r="R18" i="2"/>
  <c r="S18" i="2" s="1"/>
  <c r="R17" i="2"/>
  <c r="S17" i="2" s="1"/>
  <c r="R16" i="2"/>
  <c r="S16" i="2" s="1"/>
  <c r="R15" i="2"/>
  <c r="S15" i="2" s="1"/>
  <c r="R14" i="2"/>
  <c r="S14" i="2" s="1"/>
  <c r="R13" i="2"/>
  <c r="S13" i="2" s="1"/>
  <c r="R12" i="2"/>
  <c r="S12" i="2" s="1"/>
  <c r="R11" i="2"/>
  <c r="S11" i="2" s="1"/>
  <c r="R10" i="2"/>
  <c r="S10" i="2" s="1"/>
  <c r="E7" i="2" l="1"/>
  <c r="E8" i="2" s="1"/>
  <c r="L7" i="2"/>
  <c r="L8" i="2" s="1"/>
  <c r="N29" i="1"/>
  <c r="O29" i="1" s="1"/>
  <c r="N46" i="1"/>
  <c r="O46" i="1" s="1"/>
  <c r="N19" i="1"/>
  <c r="O19" i="1" s="1"/>
  <c r="N14" i="1"/>
  <c r="O14" i="1" s="1"/>
  <c r="H7" i="2"/>
  <c r="H8" i="2" s="1"/>
  <c r="I7" i="2"/>
  <c r="I8" i="2" s="1"/>
  <c r="J7" i="2"/>
  <c r="J8" i="2" s="1"/>
  <c r="N56" i="1"/>
  <c r="O56" i="1" s="1"/>
  <c r="N132" i="1"/>
  <c r="O132" i="1" s="1"/>
  <c r="M7" i="2"/>
  <c r="M8" i="2" s="1"/>
  <c r="N7" i="2"/>
  <c r="N8" i="2" s="1"/>
  <c r="N8" i="1"/>
  <c r="O8" i="1" s="1"/>
  <c r="O7" i="2"/>
  <c r="O8" i="2" s="1"/>
  <c r="N51" i="1"/>
  <c r="O51" i="1" s="1"/>
  <c r="P7" i="2"/>
  <c r="P8" i="2" s="1"/>
  <c r="N34" i="1"/>
  <c r="O34" i="1" s="1"/>
  <c r="Q7" i="2"/>
  <c r="Q8" i="2" s="1"/>
  <c r="N35" i="1"/>
  <c r="O35" i="1" s="1"/>
  <c r="N147" i="1"/>
  <c r="O147" i="1" s="1"/>
  <c r="N154" i="1"/>
  <c r="O154" i="1" s="1"/>
  <c r="N24" i="1"/>
  <c r="O24" i="1" s="1"/>
  <c r="N40" i="1"/>
  <c r="O40" i="1" s="1"/>
  <c r="N82" i="1"/>
  <c r="O82" i="1" s="1"/>
  <c r="N96" i="1"/>
  <c r="O96" i="1" s="1"/>
  <c r="N110" i="1"/>
  <c r="O110" i="1" s="1"/>
  <c r="N125" i="1"/>
  <c r="O125" i="1" s="1"/>
  <c r="N66" i="1"/>
  <c r="O66" i="1" s="1"/>
  <c r="N4" i="1"/>
  <c r="O4" i="1" s="1"/>
  <c r="N61" i="1"/>
  <c r="O61" i="1" s="1"/>
  <c r="N103" i="1"/>
  <c r="O103" i="1" s="1"/>
  <c r="N146" i="1"/>
  <c r="O146" i="1" s="1"/>
  <c r="N88" i="1"/>
  <c r="O88" i="1" s="1"/>
  <c r="N76" i="1"/>
  <c r="O76" i="1" s="1"/>
  <c r="N161" i="1"/>
  <c r="O161" i="1" s="1"/>
  <c r="N71" i="1"/>
  <c r="O71" i="1" s="1"/>
  <c r="N89" i="1"/>
  <c r="O89" i="1" s="1"/>
  <c r="N126" i="1"/>
  <c r="O126" i="1" s="1"/>
  <c r="N119" i="1"/>
  <c r="O119" i="1" s="1"/>
  <c r="N10" i="1"/>
  <c r="O10" i="1" s="1"/>
  <c r="N91" i="1"/>
  <c r="O91" i="1" s="1"/>
  <c r="N6" i="1"/>
  <c r="O6" i="1" s="1"/>
  <c r="N16" i="1"/>
  <c r="O16" i="1" s="1"/>
  <c r="N26" i="1"/>
  <c r="O26" i="1" s="1"/>
  <c r="N37" i="1"/>
  <c r="O37" i="1" s="1"/>
  <c r="N48" i="1"/>
  <c r="O48" i="1" s="1"/>
  <c r="N53" i="1"/>
  <c r="O53" i="1" s="1"/>
  <c r="N68" i="1"/>
  <c r="O68" i="1" s="1"/>
  <c r="N79" i="1"/>
  <c r="O79" i="1" s="1"/>
  <c r="N84" i="1"/>
  <c r="O84" i="1" s="1"/>
  <c r="N106" i="1"/>
  <c r="O106" i="1" s="1"/>
  <c r="N113" i="1"/>
  <c r="O113" i="1" s="1"/>
  <c r="N128" i="1"/>
  <c r="O128" i="1" s="1"/>
  <c r="N135" i="1"/>
  <c r="O135" i="1" s="1"/>
  <c r="N157" i="1"/>
  <c r="O157" i="1" s="1"/>
  <c r="N67" i="1"/>
  <c r="O67" i="1" s="1"/>
  <c r="N36" i="1"/>
  <c r="O36" i="1" s="1"/>
  <c r="N78" i="1"/>
  <c r="O78" i="1" s="1"/>
  <c r="N112" i="1"/>
  <c r="O112" i="1" s="1"/>
  <c r="N105" i="1"/>
  <c r="O105" i="1" s="1"/>
  <c r="N21" i="1"/>
  <c r="O21" i="1" s="1"/>
  <c r="N98" i="1"/>
  <c r="O98" i="1" s="1"/>
  <c r="N11" i="1"/>
  <c r="O11" i="1" s="1"/>
  <c r="N32" i="1"/>
  <c r="O32" i="1" s="1"/>
  <c r="N42" i="1"/>
  <c r="O42" i="1" s="1"/>
  <c r="N58" i="1"/>
  <c r="O58" i="1" s="1"/>
  <c r="N99" i="1"/>
  <c r="O99" i="1" s="1"/>
  <c r="N121" i="1"/>
  <c r="O121" i="1" s="1"/>
  <c r="N143" i="1"/>
  <c r="O143" i="1" s="1"/>
  <c r="N150" i="1"/>
  <c r="O150" i="1" s="1"/>
  <c r="N118" i="1"/>
  <c r="O118" i="1" s="1"/>
  <c r="N20" i="1"/>
  <c r="O20" i="1" s="1"/>
  <c r="N104" i="1"/>
  <c r="O104" i="1" s="1"/>
  <c r="N41" i="1"/>
  <c r="O41" i="1" s="1"/>
  <c r="N134" i="1"/>
  <c r="O134" i="1" s="1"/>
  <c r="N63" i="1"/>
  <c r="O63" i="1" s="1"/>
  <c r="N22" i="1"/>
  <c r="O22" i="1" s="1"/>
  <c r="N27" i="1"/>
  <c r="O27" i="1" s="1"/>
  <c r="N64" i="1"/>
  <c r="O64" i="1" s="1"/>
  <c r="N69" i="1"/>
  <c r="O69" i="1" s="1"/>
  <c r="N74" i="1"/>
  <c r="O74" i="1" s="1"/>
  <c r="N85" i="1"/>
  <c r="O85" i="1" s="1"/>
  <c r="N92" i="1"/>
  <c r="O92" i="1" s="1"/>
  <c r="N107" i="1"/>
  <c r="O107" i="1" s="1"/>
  <c r="N114" i="1"/>
  <c r="O114" i="1" s="1"/>
  <c r="N136" i="1"/>
  <c r="O136" i="1" s="1"/>
  <c r="N158" i="1"/>
  <c r="O158" i="1" s="1"/>
  <c r="N111" i="1"/>
  <c r="O111" i="1" s="1"/>
  <c r="N57" i="1"/>
  <c r="O57" i="1" s="1"/>
  <c r="N141" i="1"/>
  <c r="O141" i="1" s="1"/>
  <c r="N31" i="1"/>
  <c r="O31" i="1" s="1"/>
  <c r="N149" i="1"/>
  <c r="O149" i="1" s="1"/>
  <c r="N73" i="1"/>
  <c r="O73" i="1" s="1"/>
  <c r="N120" i="1"/>
  <c r="O120" i="1" s="1"/>
  <c r="N17" i="1"/>
  <c r="O17" i="1" s="1"/>
  <c r="N38" i="1"/>
  <c r="O38" i="1" s="1"/>
  <c r="N43" i="1"/>
  <c r="O43" i="1" s="1"/>
  <c r="N49" i="1"/>
  <c r="O49" i="1" s="1"/>
  <c r="N54" i="1"/>
  <c r="O54" i="1" s="1"/>
  <c r="N80" i="1"/>
  <c r="O80" i="1" s="1"/>
  <c r="N100" i="1"/>
  <c r="O100" i="1" s="1"/>
  <c r="N122" i="1"/>
  <c r="O122" i="1" s="1"/>
  <c r="N129" i="1"/>
  <c r="O129" i="1" s="1"/>
  <c r="N144" i="1"/>
  <c r="O144" i="1" s="1"/>
  <c r="N151" i="1"/>
  <c r="O151" i="1" s="1"/>
  <c r="N133" i="1"/>
  <c r="O133" i="1" s="1"/>
  <c r="N83" i="1"/>
  <c r="O83" i="1" s="1"/>
  <c r="N127" i="1"/>
  <c r="O127" i="1" s="1"/>
  <c r="N142" i="1"/>
  <c r="O142" i="1" s="1"/>
  <c r="N7" i="1"/>
  <c r="O7" i="1" s="1"/>
  <c r="N12" i="1"/>
  <c r="O12" i="1" s="1"/>
  <c r="N33" i="1"/>
  <c r="O33" i="1" s="1"/>
  <c r="N59" i="1"/>
  <c r="O59" i="1" s="1"/>
  <c r="N93" i="1"/>
  <c r="O93" i="1" s="1"/>
  <c r="N115" i="1"/>
  <c r="O115" i="1" s="1"/>
  <c r="N137" i="1"/>
  <c r="O137" i="1" s="1"/>
  <c r="N159" i="1"/>
  <c r="O159" i="1" s="1"/>
  <c r="N30" i="1"/>
  <c r="O30" i="1" s="1"/>
  <c r="N155" i="1"/>
  <c r="O155" i="1" s="1"/>
  <c r="N62" i="1"/>
  <c r="O62" i="1" s="1"/>
  <c r="N148" i="1"/>
  <c r="O148" i="1" s="1"/>
  <c r="N15" i="1"/>
  <c r="O15" i="1" s="1"/>
  <c r="N47" i="1"/>
  <c r="O47" i="1" s="1"/>
  <c r="N90" i="1"/>
  <c r="O90" i="1" s="1"/>
  <c r="N52" i="1"/>
  <c r="O52" i="1" s="1"/>
  <c r="N156" i="1"/>
  <c r="O156" i="1" s="1"/>
  <c r="N28" i="1"/>
  <c r="O28" i="1" s="1"/>
  <c r="N65" i="1"/>
  <c r="O65" i="1" s="1"/>
  <c r="N70" i="1"/>
  <c r="O70" i="1" s="1"/>
  <c r="N75" i="1"/>
  <c r="O75" i="1" s="1"/>
  <c r="N86" i="1"/>
  <c r="O86" i="1" s="1"/>
  <c r="N101" i="1"/>
  <c r="O101" i="1" s="1"/>
  <c r="N108" i="1"/>
  <c r="O108" i="1" s="1"/>
  <c r="N123" i="1"/>
  <c r="O123" i="1" s="1"/>
  <c r="N130" i="1"/>
  <c r="O130" i="1" s="1"/>
  <c r="N152" i="1"/>
  <c r="O152" i="1" s="1"/>
  <c r="N9" i="1"/>
  <c r="O9" i="1" s="1"/>
  <c r="N77" i="1"/>
  <c r="O77" i="1" s="1"/>
  <c r="N25" i="1"/>
  <c r="O25" i="1" s="1"/>
  <c r="N72" i="1"/>
  <c r="O72" i="1" s="1"/>
  <c r="N5" i="1"/>
  <c r="O5" i="1" s="1"/>
  <c r="N97" i="1"/>
  <c r="O97" i="1" s="1"/>
  <c r="N23" i="1"/>
  <c r="O23" i="1" s="1"/>
  <c r="N44" i="1"/>
  <c r="O44" i="1" s="1"/>
  <c r="N81" i="1"/>
  <c r="O81" i="1" s="1"/>
  <c r="N94" i="1"/>
  <c r="O94" i="1" s="1"/>
  <c r="N116" i="1"/>
  <c r="O116" i="1" s="1"/>
  <c r="N138" i="1"/>
  <c r="O138" i="1" s="1"/>
  <c r="N145" i="1"/>
  <c r="O145" i="1" s="1"/>
  <c r="N160" i="1"/>
  <c r="O160" i="1" s="1"/>
  <c r="N140" i="1"/>
  <c r="O140" i="1" s="1"/>
  <c r="N13" i="1"/>
  <c r="O13" i="1" s="1"/>
  <c r="N18" i="1"/>
  <c r="O18" i="1" s="1"/>
  <c r="N39" i="1"/>
  <c r="O39" i="1" s="1"/>
  <c r="N50" i="1"/>
  <c r="O50" i="1" s="1"/>
  <c r="N55" i="1"/>
  <c r="O55" i="1" s="1"/>
  <c r="N87" i="1"/>
  <c r="O87" i="1" s="1"/>
  <c r="N109" i="1"/>
  <c r="O109" i="1" s="1"/>
  <c r="N131" i="1"/>
  <c r="O131" i="1" s="1"/>
  <c r="N153" i="1"/>
  <c r="O153" i="1" s="1"/>
  <c r="N45" i="1"/>
  <c r="O45" i="1" s="1"/>
  <c r="N60" i="1"/>
  <c r="O60" i="1" s="1"/>
  <c r="N95" i="1"/>
  <c r="O95" i="1" s="1"/>
  <c r="N102" i="1"/>
  <c r="O102" i="1" s="1"/>
  <c r="N117" i="1"/>
  <c r="O117" i="1" s="1"/>
  <c r="N124" i="1"/>
  <c r="O124" i="1" s="1"/>
  <c r="N139" i="1"/>
  <c r="O139" i="1" s="1"/>
  <c r="T28" i="2"/>
  <c r="T29" i="2" s="1"/>
  <c r="U29" i="2" s="1"/>
  <c r="T196" i="2"/>
  <c r="T197" i="2" s="1"/>
  <c r="U197" i="2" s="1"/>
  <c r="T38" i="2"/>
  <c r="T39" i="2" s="1"/>
  <c r="U39" i="2" s="1"/>
  <c r="T224" i="2"/>
  <c r="T225" i="2" s="1"/>
  <c r="U225" i="2" s="1"/>
  <c r="T44" i="2"/>
  <c r="T45" i="2" s="1"/>
  <c r="U45" i="2" s="1"/>
  <c r="T192" i="2"/>
  <c r="T193" i="2" s="1"/>
  <c r="U193" i="2" s="1"/>
  <c r="T30" i="2"/>
  <c r="T31" i="2" s="1"/>
  <c r="U31" i="2" s="1"/>
  <c r="T78" i="2"/>
  <c r="T79" i="2" s="1"/>
  <c r="U79" i="2" s="1"/>
  <c r="T190" i="2"/>
  <c r="T191" i="2" s="1"/>
  <c r="U191" i="2" s="1"/>
  <c r="T156" i="2"/>
  <c r="T157" i="2" s="1"/>
  <c r="U157" i="2" s="1"/>
  <c r="T158" i="2"/>
  <c r="T159" i="2" s="1"/>
  <c r="U159" i="2" s="1"/>
  <c r="T70" i="2"/>
  <c r="T71" i="2" s="1"/>
  <c r="U71" i="2" s="1"/>
  <c r="T86" i="2"/>
  <c r="T87" i="2" s="1"/>
  <c r="U87" i="2" s="1"/>
  <c r="T102" i="2"/>
  <c r="T103" i="2" s="1"/>
  <c r="U103" i="2" s="1"/>
  <c r="T134" i="2"/>
  <c r="T135" i="2" s="1"/>
  <c r="U135" i="2" s="1"/>
  <c r="T166" i="2"/>
  <c r="U166" i="2" s="1"/>
  <c r="T198" i="2"/>
  <c r="T199" i="2" s="1"/>
  <c r="U199" i="2" s="1"/>
  <c r="T230" i="2"/>
  <c r="U230" i="2" s="1"/>
  <c r="T246" i="2"/>
  <c r="T247" i="2" s="1"/>
  <c r="U247" i="2" s="1"/>
  <c r="T262" i="2"/>
  <c r="T263" i="2" s="1"/>
  <c r="U263" i="2" s="1"/>
  <c r="T112" i="2"/>
  <c r="T113" i="2" s="1"/>
  <c r="U113" i="2" s="1"/>
  <c r="T160" i="2"/>
  <c r="T161" i="2" s="1"/>
  <c r="U161" i="2" s="1"/>
  <c r="T194" i="2"/>
  <c r="T195" i="2" s="1"/>
  <c r="U195" i="2" s="1"/>
  <c r="T26" i="2"/>
  <c r="T27" i="2" s="1"/>
  <c r="U27" i="2" s="1"/>
  <c r="T250" i="2"/>
  <c r="T251" i="2" s="1"/>
  <c r="U251" i="2" s="1"/>
  <c r="T218" i="2"/>
  <c r="T219" i="2" s="1"/>
  <c r="U219" i="2" s="1"/>
  <c r="T236" i="2"/>
  <c r="T237" i="2" s="1"/>
  <c r="U237" i="2" s="1"/>
  <c r="T186" i="2"/>
  <c r="T187" i="2" s="1"/>
  <c r="U187" i="2" s="1"/>
  <c r="T220" i="2"/>
  <c r="T221" i="2" s="1"/>
  <c r="U221" i="2" s="1"/>
  <c r="T154" i="2"/>
  <c r="T155" i="2" s="1"/>
  <c r="U155" i="2" s="1"/>
  <c r="T188" i="2"/>
  <c r="T189" i="2" s="1"/>
  <c r="U189" i="2" s="1"/>
  <c r="T222" i="2"/>
  <c r="T223" i="2" s="1"/>
  <c r="U223" i="2" s="1"/>
  <c r="T82" i="2"/>
  <c r="T83" i="2" s="1"/>
  <c r="U83" i="2" s="1"/>
  <c r="T150" i="2"/>
  <c r="T151" i="2" s="1"/>
  <c r="U151" i="2" s="1"/>
  <c r="T252" i="2"/>
  <c r="T253" i="2" s="1"/>
  <c r="U253" i="2" s="1"/>
  <c r="T10" i="2"/>
  <c r="T11" i="2" s="1"/>
  <c r="U11" i="2" s="1"/>
  <c r="T84" i="2"/>
  <c r="T85" i="2" s="1"/>
  <c r="U85" i="2" s="1"/>
  <c r="T118" i="2"/>
  <c r="T119" i="2" s="1"/>
  <c r="U119" i="2" s="1"/>
  <c r="T138" i="2"/>
  <c r="T139" i="2" s="1"/>
  <c r="U139" i="2" s="1"/>
  <c r="T54" i="2"/>
  <c r="U54" i="2" s="1"/>
  <c r="T106" i="2"/>
  <c r="T107" i="2" s="1"/>
  <c r="U107" i="2" s="1"/>
  <c r="T140" i="2"/>
  <c r="T141" i="2" s="1"/>
  <c r="U141" i="2" s="1"/>
  <c r="T22" i="2"/>
  <c r="U22" i="2" s="1"/>
  <c r="T74" i="2"/>
  <c r="T75" i="2" s="1"/>
  <c r="U75" i="2" s="1"/>
  <c r="T108" i="2"/>
  <c r="T109" i="2" s="1"/>
  <c r="U109" i="2" s="1"/>
  <c r="T42" i="2"/>
  <c r="T43" i="2" s="1"/>
  <c r="U43" i="2" s="1"/>
  <c r="T76" i="2"/>
  <c r="T77" i="2" s="1"/>
  <c r="U77" i="2" s="1"/>
  <c r="T110" i="2"/>
  <c r="T111" i="2" s="1"/>
  <c r="U111" i="2" s="1"/>
  <c r="T214" i="2"/>
  <c r="U214" i="2" s="1"/>
  <c r="T58" i="2"/>
  <c r="T59" i="2" s="1"/>
  <c r="U59" i="2" s="1"/>
  <c r="T46" i="2"/>
  <c r="T47" i="2" s="1"/>
  <c r="U47" i="2" s="1"/>
  <c r="T80" i="2"/>
  <c r="T81" i="2" s="1"/>
  <c r="U81" i="2" s="1"/>
  <c r="T182" i="2"/>
  <c r="U182" i="2" s="1"/>
  <c r="T234" i="2"/>
  <c r="T235" i="2" s="1"/>
  <c r="U235" i="2" s="1"/>
  <c r="T142" i="2"/>
  <c r="T143" i="2" s="1"/>
  <c r="U143" i="2" s="1"/>
  <c r="T24" i="2"/>
  <c r="T25" i="2" s="1"/>
  <c r="U25" i="2" s="1"/>
  <c r="T40" i="2"/>
  <c r="T41" i="2" s="1"/>
  <c r="U41" i="2" s="1"/>
  <c r="T56" i="2"/>
  <c r="T57" i="2" s="1"/>
  <c r="U57" i="2" s="1"/>
  <c r="T72" i="2"/>
  <c r="T73" i="2" s="1"/>
  <c r="U73" i="2" s="1"/>
  <c r="T88" i="2"/>
  <c r="T89" i="2" s="1"/>
  <c r="U89" i="2" s="1"/>
  <c r="T104" i="2"/>
  <c r="T105" i="2" s="1"/>
  <c r="U105" i="2" s="1"/>
  <c r="T120" i="2"/>
  <c r="T121" i="2" s="1"/>
  <c r="U121" i="2" s="1"/>
  <c r="T136" i="2"/>
  <c r="T137" i="2" s="1"/>
  <c r="U137" i="2" s="1"/>
  <c r="T152" i="2"/>
  <c r="T153" i="2" s="1"/>
  <c r="U153" i="2" s="1"/>
  <c r="T168" i="2"/>
  <c r="T169" i="2" s="1"/>
  <c r="U169" i="2" s="1"/>
  <c r="T184" i="2"/>
  <c r="T185" i="2" s="1"/>
  <c r="U185" i="2" s="1"/>
  <c r="T200" i="2"/>
  <c r="T201" i="2" s="1"/>
  <c r="U201" i="2" s="1"/>
  <c r="T216" i="2"/>
  <c r="T217" i="2" s="1"/>
  <c r="U217" i="2" s="1"/>
  <c r="T232" i="2"/>
  <c r="T233" i="2" s="1"/>
  <c r="U233" i="2" s="1"/>
  <c r="T248" i="2"/>
  <c r="T249" i="2" s="1"/>
  <c r="U249" i="2" s="1"/>
  <c r="T32" i="2"/>
  <c r="T33" i="2" s="1"/>
  <c r="U33" i="2" s="1"/>
  <c r="T116" i="2"/>
  <c r="T117" i="2" s="1"/>
  <c r="U117" i="2" s="1"/>
  <c r="T144" i="2"/>
  <c r="T145" i="2" s="1"/>
  <c r="U145" i="2" s="1"/>
  <c r="T170" i="2"/>
  <c r="T171" i="2" s="1"/>
  <c r="U171" i="2" s="1"/>
  <c r="T226" i="2"/>
  <c r="T227" i="2" s="1"/>
  <c r="U227" i="2" s="1"/>
  <c r="T254" i="2"/>
  <c r="T255" i="2" s="1"/>
  <c r="U255" i="2" s="1"/>
  <c r="T34" i="2"/>
  <c r="T35" i="2" s="1"/>
  <c r="U35" i="2" s="1"/>
  <c r="T60" i="2"/>
  <c r="T61" i="2" s="1"/>
  <c r="U61" i="2" s="1"/>
  <c r="T90" i="2"/>
  <c r="T91" i="2" s="1"/>
  <c r="U91" i="2" s="1"/>
  <c r="T146" i="2"/>
  <c r="T147" i="2" s="1"/>
  <c r="U147" i="2" s="1"/>
  <c r="T228" i="2"/>
  <c r="T229" i="2" s="1"/>
  <c r="U229" i="2" s="1"/>
  <c r="T256" i="2"/>
  <c r="T257" i="2" s="1"/>
  <c r="U257" i="2" s="1"/>
  <c r="T36" i="2"/>
  <c r="T37" i="2" s="1"/>
  <c r="U37" i="2" s="1"/>
  <c r="T62" i="2"/>
  <c r="T63" i="2" s="1"/>
  <c r="U63" i="2" s="1"/>
  <c r="T148" i="2"/>
  <c r="T149" i="2" s="1"/>
  <c r="U149" i="2" s="1"/>
  <c r="T172" i="2"/>
  <c r="T173" i="2" s="1"/>
  <c r="U173" i="2" s="1"/>
  <c r="T202" i="2"/>
  <c r="T203" i="2" s="1"/>
  <c r="U203" i="2" s="1"/>
  <c r="T258" i="2"/>
  <c r="T259" i="2" s="1"/>
  <c r="U259" i="2" s="1"/>
  <c r="T64" i="2"/>
  <c r="T65" i="2" s="1"/>
  <c r="U65" i="2" s="1"/>
  <c r="T92" i="2"/>
  <c r="T93" i="2" s="1"/>
  <c r="U93" i="2" s="1"/>
  <c r="T122" i="2"/>
  <c r="T123" i="2" s="1"/>
  <c r="U123" i="2" s="1"/>
  <c r="T174" i="2"/>
  <c r="T175" i="2" s="1"/>
  <c r="U175" i="2" s="1"/>
  <c r="T260" i="2"/>
  <c r="T261" i="2" s="1"/>
  <c r="U261" i="2" s="1"/>
  <c r="T114" i="2"/>
  <c r="T115" i="2" s="1"/>
  <c r="U115" i="2" s="1"/>
  <c r="T66" i="2"/>
  <c r="T67" i="2" s="1"/>
  <c r="U67" i="2" s="1"/>
  <c r="T94" i="2"/>
  <c r="T95" i="2" s="1"/>
  <c r="U95" i="2" s="1"/>
  <c r="T176" i="2"/>
  <c r="T177" i="2" s="1"/>
  <c r="U177" i="2" s="1"/>
  <c r="T204" i="2"/>
  <c r="T205" i="2" s="1"/>
  <c r="U205" i="2" s="1"/>
  <c r="T12" i="2"/>
  <c r="T13" i="2" s="1"/>
  <c r="U13" i="2" s="1"/>
  <c r="T68" i="2"/>
  <c r="T69" i="2" s="1"/>
  <c r="U69" i="2" s="1"/>
  <c r="T96" i="2"/>
  <c r="T97" i="2" s="1"/>
  <c r="U97" i="2" s="1"/>
  <c r="T124" i="2"/>
  <c r="T125" i="2" s="1"/>
  <c r="U125" i="2" s="1"/>
  <c r="T178" i="2"/>
  <c r="T179" i="2" s="1"/>
  <c r="U179" i="2" s="1"/>
  <c r="T206" i="2"/>
  <c r="T207" i="2" s="1"/>
  <c r="U207" i="2" s="1"/>
  <c r="T14" i="2"/>
  <c r="T15" i="2" s="1"/>
  <c r="U15" i="2" s="1"/>
  <c r="T98" i="2"/>
  <c r="T99" i="2" s="1"/>
  <c r="U99" i="2" s="1"/>
  <c r="T126" i="2"/>
  <c r="T127" i="2" s="1"/>
  <c r="U127" i="2" s="1"/>
  <c r="T180" i="2"/>
  <c r="T181" i="2" s="1"/>
  <c r="U181" i="2" s="1"/>
  <c r="T208" i="2"/>
  <c r="T209" i="2" s="1"/>
  <c r="U209" i="2" s="1"/>
  <c r="T16" i="2"/>
  <c r="T17" i="2" s="1"/>
  <c r="U17" i="2" s="1"/>
  <c r="T100" i="2"/>
  <c r="T101" i="2" s="1"/>
  <c r="U101" i="2" s="1"/>
  <c r="T128" i="2"/>
  <c r="T129" i="2" s="1"/>
  <c r="U129" i="2" s="1"/>
  <c r="T210" i="2"/>
  <c r="T211" i="2" s="1"/>
  <c r="U211" i="2" s="1"/>
  <c r="T238" i="2"/>
  <c r="T239" i="2" s="1"/>
  <c r="U239" i="2" s="1"/>
  <c r="T18" i="2"/>
  <c r="T19" i="2" s="1"/>
  <c r="U19" i="2" s="1"/>
  <c r="T130" i="2"/>
  <c r="T131" i="2" s="1"/>
  <c r="U131" i="2" s="1"/>
  <c r="T212" i="2"/>
  <c r="T213" i="2" s="1"/>
  <c r="U213" i="2" s="1"/>
  <c r="T240" i="2"/>
  <c r="T241" i="2" s="1"/>
  <c r="U241" i="2" s="1"/>
  <c r="T20" i="2"/>
  <c r="T21" i="2" s="1"/>
  <c r="U21" i="2" s="1"/>
  <c r="T48" i="2"/>
  <c r="T49" i="2" s="1"/>
  <c r="U49" i="2" s="1"/>
  <c r="T132" i="2"/>
  <c r="T133" i="2" s="1"/>
  <c r="U133" i="2" s="1"/>
  <c r="T242" i="2"/>
  <c r="T243" i="2" s="1"/>
  <c r="U243" i="2" s="1"/>
  <c r="T50" i="2"/>
  <c r="T51" i="2" s="1"/>
  <c r="U51" i="2" s="1"/>
  <c r="T244" i="2"/>
  <c r="T245" i="2" s="1"/>
  <c r="U245" i="2" s="1"/>
  <c r="T52" i="2"/>
  <c r="T53" i="2" s="1"/>
  <c r="U53" i="2" s="1"/>
  <c r="T162" i="2"/>
  <c r="T163" i="2" s="1"/>
  <c r="U163" i="2" s="1"/>
  <c r="T164" i="2"/>
  <c r="T165" i="2" s="1"/>
  <c r="U165" i="2" s="1"/>
  <c r="P132" i="1" l="1"/>
  <c r="P133" i="1" s="1"/>
  <c r="Q133" i="1" s="1"/>
  <c r="R133" i="1" s="1"/>
  <c r="P118" i="1"/>
  <c r="P119" i="1" s="1"/>
  <c r="Q119" i="1" s="1"/>
  <c r="V119" i="1" s="1"/>
  <c r="P46" i="1"/>
  <c r="P47" i="1" s="1"/>
  <c r="Q47" i="1" s="1"/>
  <c r="V47" i="1" s="1"/>
  <c r="P18" i="1"/>
  <c r="P19" i="1" s="1"/>
  <c r="Q19" i="1" s="1"/>
  <c r="V19" i="1" s="1"/>
  <c r="P70" i="1"/>
  <c r="P71" i="1" s="1"/>
  <c r="Q71" i="1" s="1"/>
  <c r="V71" i="1" s="1"/>
  <c r="P4" i="1"/>
  <c r="P5" i="1" s="1"/>
  <c r="Q5" i="1" s="1"/>
  <c r="V5" i="1" s="1"/>
  <c r="P56" i="1"/>
  <c r="P57" i="1" s="1"/>
  <c r="Q57" i="1" s="1"/>
  <c r="V57" i="1" s="1"/>
  <c r="P28" i="1"/>
  <c r="P29" i="1" s="1"/>
  <c r="Q29" i="1" s="1"/>
  <c r="V29" i="1" s="1"/>
  <c r="P36" i="1"/>
  <c r="P37" i="1" s="1"/>
  <c r="Q37" i="1" s="1"/>
  <c r="V37" i="1" s="1"/>
  <c r="P34" i="1"/>
  <c r="P35" i="1" s="1"/>
  <c r="Q35" i="1" s="1"/>
  <c r="R35" i="1" s="1"/>
  <c r="P8" i="1"/>
  <c r="P9" i="1" s="1"/>
  <c r="Q9" i="1" s="1"/>
  <c r="V9" i="1" s="1"/>
  <c r="P66" i="1"/>
  <c r="P67" i="1" s="1"/>
  <c r="Q67" i="1" s="1"/>
  <c r="R67" i="1" s="1"/>
  <c r="P50" i="1"/>
  <c r="P51" i="1" s="1"/>
  <c r="Q51" i="1" s="1"/>
  <c r="V51" i="1" s="1"/>
  <c r="P14" i="1"/>
  <c r="P15" i="1" s="1"/>
  <c r="Q15" i="1" s="1"/>
  <c r="R15" i="1" s="1"/>
  <c r="P32" i="1"/>
  <c r="P33" i="1" s="1"/>
  <c r="Q33" i="1" s="1"/>
  <c r="V33" i="1" s="1"/>
  <c r="P16" i="1"/>
  <c r="P17" i="1" s="1"/>
  <c r="Q17" i="1" s="1"/>
  <c r="V17" i="1" s="1"/>
  <c r="P96" i="1"/>
  <c r="P97" i="1" s="1"/>
  <c r="Q97" i="1" s="1"/>
  <c r="V97" i="1" s="1"/>
  <c r="P90" i="1"/>
  <c r="P91" i="1" s="1"/>
  <c r="Q91" i="1" s="1"/>
  <c r="R91" i="1" s="1"/>
  <c r="P124" i="1"/>
  <c r="P125" i="1" s="1"/>
  <c r="Q125" i="1" s="1"/>
  <c r="V125" i="1" s="1"/>
  <c r="P144" i="1"/>
  <c r="P145" i="1" s="1"/>
  <c r="Q145" i="1" s="1"/>
  <c r="R145" i="1" s="1"/>
  <c r="X13" i="2"/>
  <c r="P40" i="1"/>
  <c r="P41" i="1" s="1"/>
  <c r="Q41" i="1" s="1"/>
  <c r="V41" i="1" s="1"/>
  <c r="P20" i="1"/>
  <c r="P21" i="1" s="1"/>
  <c r="Q21" i="1" s="1"/>
  <c r="R21" i="1" s="1"/>
  <c r="P158" i="1"/>
  <c r="P159" i="1" s="1"/>
  <c r="Q159" i="1" s="1"/>
  <c r="R159" i="1" s="1"/>
  <c r="P140" i="1"/>
  <c r="P141" i="1" s="1"/>
  <c r="Q141" i="1" s="1"/>
  <c r="V141" i="1" s="1"/>
  <c r="P38" i="1"/>
  <c r="P39" i="1" s="1"/>
  <c r="Q39" i="1" s="1"/>
  <c r="R39" i="1" s="1"/>
  <c r="P146" i="1"/>
  <c r="P147" i="1" s="1"/>
  <c r="Q147" i="1" s="1"/>
  <c r="V147" i="1" s="1"/>
  <c r="P88" i="1"/>
  <c r="P89" i="1" s="1"/>
  <c r="Q89" i="1" s="1"/>
  <c r="V89" i="1" s="1"/>
  <c r="P130" i="1"/>
  <c r="P131" i="1" s="1"/>
  <c r="Q131" i="1" s="1"/>
  <c r="R131" i="1" s="1"/>
  <c r="P22" i="1"/>
  <c r="P23" i="1" s="1"/>
  <c r="Q23" i="1" s="1"/>
  <c r="R23" i="1" s="1"/>
  <c r="P110" i="1"/>
  <c r="P111" i="1" s="1"/>
  <c r="Q111" i="1" s="1"/>
  <c r="R111" i="1" s="1"/>
  <c r="P82" i="1"/>
  <c r="P83" i="1" s="1"/>
  <c r="Q83" i="1" s="1"/>
  <c r="P160" i="1"/>
  <c r="P161" i="1" s="1"/>
  <c r="Q161" i="1" s="1"/>
  <c r="V161" i="1" s="1"/>
  <c r="P30" i="1"/>
  <c r="P31" i="1" s="1"/>
  <c r="Q31" i="1" s="1"/>
  <c r="V31" i="1" s="1"/>
  <c r="P150" i="1"/>
  <c r="P151" i="1" s="1"/>
  <c r="Q151" i="1" s="1"/>
  <c r="R151" i="1" s="1"/>
  <c r="P134" i="1"/>
  <c r="P135" i="1" s="1"/>
  <c r="Q135" i="1" s="1"/>
  <c r="V135" i="1" s="1"/>
  <c r="P108" i="1"/>
  <c r="P109" i="1" s="1"/>
  <c r="Q109" i="1" s="1"/>
  <c r="R109" i="1" s="1"/>
  <c r="P102" i="1"/>
  <c r="P103" i="1" s="1"/>
  <c r="Q103" i="1" s="1"/>
  <c r="V103" i="1" s="1"/>
  <c r="P106" i="1"/>
  <c r="P107" i="1" s="1"/>
  <c r="Q107" i="1" s="1"/>
  <c r="V107" i="1" s="1"/>
  <c r="P60" i="1"/>
  <c r="P61" i="1" s="1"/>
  <c r="Q61" i="1" s="1"/>
  <c r="V61" i="1" s="1"/>
  <c r="P152" i="1"/>
  <c r="P153" i="1" s="1"/>
  <c r="Q153" i="1" s="1"/>
  <c r="V153" i="1" s="1"/>
  <c r="P44" i="1"/>
  <c r="P45" i="1" s="1"/>
  <c r="Q45" i="1" s="1"/>
  <c r="V45" i="1" s="1"/>
  <c r="P64" i="1"/>
  <c r="P65" i="1" s="1"/>
  <c r="Q65" i="1" s="1"/>
  <c r="P68" i="1"/>
  <c r="P69" i="1" s="1"/>
  <c r="Q69" i="1" s="1"/>
  <c r="V69" i="1" s="1"/>
  <c r="P52" i="1"/>
  <c r="P53" i="1" s="1"/>
  <c r="Q53" i="1" s="1"/>
  <c r="R53" i="1" s="1"/>
  <c r="P24" i="1"/>
  <c r="P25" i="1" s="1"/>
  <c r="Q25" i="1" s="1"/>
  <c r="V25" i="1" s="1"/>
  <c r="P62" i="1"/>
  <c r="P63" i="1" s="1"/>
  <c r="Q63" i="1" s="1"/>
  <c r="V63" i="1" s="1"/>
  <c r="P26" i="1"/>
  <c r="P27" i="1" s="1"/>
  <c r="Q27" i="1" s="1"/>
  <c r="P154" i="1"/>
  <c r="P155" i="1" s="1"/>
  <c r="Q155" i="1" s="1"/>
  <c r="V155" i="1" s="1"/>
  <c r="P128" i="1"/>
  <c r="P129" i="1" s="1"/>
  <c r="Q129" i="1" s="1"/>
  <c r="P6" i="1"/>
  <c r="P7" i="1" s="1"/>
  <c r="Q7" i="1" s="1"/>
  <c r="R7" i="1" s="1"/>
  <c r="P148" i="1"/>
  <c r="P149" i="1" s="1"/>
  <c r="Q149" i="1" s="1"/>
  <c r="V149" i="1" s="1"/>
  <c r="P104" i="1"/>
  <c r="P105" i="1" s="1"/>
  <c r="Q105" i="1" s="1"/>
  <c r="R105" i="1" s="1"/>
  <c r="P122" i="1"/>
  <c r="P123" i="1" s="1"/>
  <c r="Q123" i="1" s="1"/>
  <c r="V123" i="1" s="1"/>
  <c r="P138" i="1"/>
  <c r="P139" i="1" s="1"/>
  <c r="Q139" i="1" s="1"/>
  <c r="V139" i="1" s="1"/>
  <c r="P120" i="1"/>
  <c r="P121" i="1" s="1"/>
  <c r="Q121" i="1" s="1"/>
  <c r="P116" i="1"/>
  <c r="P117" i="1" s="1"/>
  <c r="Q117" i="1" s="1"/>
  <c r="R117" i="1" s="1"/>
  <c r="P86" i="1"/>
  <c r="P87" i="1" s="1"/>
  <c r="Q87" i="1" s="1"/>
  <c r="V87" i="1" s="1"/>
  <c r="P114" i="1"/>
  <c r="P115" i="1" s="1"/>
  <c r="Q115" i="1" s="1"/>
  <c r="V115" i="1" s="1"/>
  <c r="P54" i="1"/>
  <c r="P55" i="1" s="1"/>
  <c r="Q55" i="1" s="1"/>
  <c r="R55" i="1" s="1"/>
  <c r="P92" i="1"/>
  <c r="P93" i="1" s="1"/>
  <c r="Q93" i="1" s="1"/>
  <c r="V93" i="1" s="1"/>
  <c r="P98" i="1"/>
  <c r="P99" i="1" s="1"/>
  <c r="Q99" i="1" s="1"/>
  <c r="V99" i="1" s="1"/>
  <c r="P76" i="1"/>
  <c r="P77" i="1" s="1"/>
  <c r="Q77" i="1" s="1"/>
  <c r="V77" i="1" s="1"/>
  <c r="P78" i="1"/>
  <c r="P79" i="1" s="1"/>
  <c r="Q79" i="1" s="1"/>
  <c r="R79" i="1" s="1"/>
  <c r="P12" i="1"/>
  <c r="P13" i="1" s="1"/>
  <c r="Q13" i="1" s="1"/>
  <c r="V13" i="1" s="1"/>
  <c r="P10" i="1"/>
  <c r="P126" i="1"/>
  <c r="P127" i="1" s="1"/>
  <c r="Q127" i="1" s="1"/>
  <c r="R127" i="1" s="1"/>
  <c r="P58" i="1"/>
  <c r="P59" i="1" s="1"/>
  <c r="Q59" i="1" s="1"/>
  <c r="R59" i="1" s="1"/>
  <c r="P84" i="1"/>
  <c r="P85" i="1" s="1"/>
  <c r="Q85" i="1" s="1"/>
  <c r="V85" i="1" s="1"/>
  <c r="P100" i="1"/>
  <c r="P80" i="1"/>
  <c r="P81" i="1" s="1"/>
  <c r="Q81" i="1" s="1"/>
  <c r="V81" i="1" s="1"/>
  <c r="P42" i="1"/>
  <c r="P43" i="1" s="1"/>
  <c r="Q43" i="1" s="1"/>
  <c r="V43" i="1" s="1"/>
  <c r="P48" i="1"/>
  <c r="P112" i="1"/>
  <c r="P136" i="1"/>
  <c r="P137" i="1" s="1"/>
  <c r="Q137" i="1" s="1"/>
  <c r="P72" i="1"/>
  <c r="P73" i="1" s="1"/>
  <c r="Q73" i="1" s="1"/>
  <c r="V73" i="1" s="1"/>
  <c r="P94" i="1"/>
  <c r="P95" i="1" s="1"/>
  <c r="Q95" i="1" s="1"/>
  <c r="P74" i="1"/>
  <c r="P75" i="1" s="1"/>
  <c r="Q75" i="1" s="1"/>
  <c r="P142" i="1"/>
  <c r="P143" i="1" s="1"/>
  <c r="Q143" i="1" s="1"/>
  <c r="R143" i="1" s="1"/>
  <c r="P156" i="1"/>
  <c r="P157" i="1" s="1"/>
  <c r="Q157" i="1" s="1"/>
  <c r="V157" i="1" s="1"/>
  <c r="W21" i="2"/>
  <c r="V21" i="2"/>
  <c r="AH21" i="2" s="1"/>
  <c r="W33" i="2"/>
  <c r="V33" i="2"/>
  <c r="AH33" i="2" s="1"/>
  <c r="W31" i="2"/>
  <c r="V31" i="2"/>
  <c r="AH31" i="2" s="1"/>
  <c r="W125" i="2"/>
  <c r="V125" i="2"/>
  <c r="AH125" i="2" s="1"/>
  <c r="W173" i="2"/>
  <c r="V173" i="2"/>
  <c r="AH173" i="2" s="1"/>
  <c r="W119" i="2"/>
  <c r="V119" i="2"/>
  <c r="AH119" i="2" s="1"/>
  <c r="W213" i="2"/>
  <c r="V213" i="2"/>
  <c r="AH213" i="2" s="1"/>
  <c r="W233" i="2"/>
  <c r="V233" i="2"/>
  <c r="AH233" i="2" s="1"/>
  <c r="W85" i="2"/>
  <c r="V85" i="2"/>
  <c r="AH85" i="2" s="1"/>
  <c r="W131" i="2"/>
  <c r="V131" i="2"/>
  <c r="AH131" i="2" s="1"/>
  <c r="W217" i="2"/>
  <c r="V217" i="2"/>
  <c r="AH217" i="2" s="1"/>
  <c r="W225" i="2"/>
  <c r="V225" i="2"/>
  <c r="AH225" i="2" s="1"/>
  <c r="W129" i="2"/>
  <c r="V129" i="2"/>
  <c r="AH129" i="2" s="1"/>
  <c r="W95" i="2"/>
  <c r="V95" i="2"/>
  <c r="AH95" i="2" s="1"/>
  <c r="W147" i="2"/>
  <c r="V147" i="2"/>
  <c r="AH147" i="2" s="1"/>
  <c r="W153" i="2"/>
  <c r="V153" i="2"/>
  <c r="AH153" i="2" s="1"/>
  <c r="W111" i="2"/>
  <c r="V111" i="2"/>
  <c r="AH111" i="2" s="1"/>
  <c r="W223" i="2"/>
  <c r="V223" i="2"/>
  <c r="AH223" i="2" s="1"/>
  <c r="W166" i="2"/>
  <c r="V166" i="2"/>
  <c r="AH166" i="2" s="1"/>
  <c r="W165" i="2"/>
  <c r="V165" i="2"/>
  <c r="AH165" i="2" s="1"/>
  <c r="W91" i="2"/>
  <c r="V91" i="2"/>
  <c r="AH91" i="2" s="1"/>
  <c r="W135" i="2"/>
  <c r="V135" i="2"/>
  <c r="AH135" i="2" s="1"/>
  <c r="W17" i="2"/>
  <c r="V17" i="2"/>
  <c r="AH17" i="2" s="1"/>
  <c r="W115" i="2"/>
  <c r="V115" i="2"/>
  <c r="AH115" i="2" s="1"/>
  <c r="W43" i="2"/>
  <c r="V43" i="2"/>
  <c r="AH43" i="2" s="1"/>
  <c r="W53" i="2"/>
  <c r="V53" i="2"/>
  <c r="AH53" i="2" s="1"/>
  <c r="W35" i="2"/>
  <c r="V35" i="2"/>
  <c r="AH35" i="2" s="1"/>
  <c r="W221" i="2"/>
  <c r="V221" i="2"/>
  <c r="AH221" i="2" s="1"/>
  <c r="W245" i="2"/>
  <c r="V245" i="2"/>
  <c r="AH245" i="2" s="1"/>
  <c r="W255" i="2"/>
  <c r="V255" i="2"/>
  <c r="AH255" i="2" s="1"/>
  <c r="W75" i="2"/>
  <c r="V75" i="2"/>
  <c r="AH75" i="2" s="1"/>
  <c r="W127" i="2"/>
  <c r="V127" i="2"/>
  <c r="AH127" i="2" s="1"/>
  <c r="W73" i="2"/>
  <c r="V73" i="2"/>
  <c r="AH73" i="2" s="1"/>
  <c r="W237" i="2"/>
  <c r="V237" i="2"/>
  <c r="AH237" i="2" s="1"/>
  <c r="W243" i="2"/>
  <c r="V243" i="2"/>
  <c r="AH243" i="2" s="1"/>
  <c r="W99" i="2"/>
  <c r="V99" i="2"/>
  <c r="AH99" i="2" s="1"/>
  <c r="W93" i="2"/>
  <c r="V93" i="2"/>
  <c r="AH93" i="2" s="1"/>
  <c r="W171" i="2"/>
  <c r="V171" i="2"/>
  <c r="AH171" i="2" s="1"/>
  <c r="W57" i="2"/>
  <c r="V57" i="2"/>
  <c r="AH57" i="2" s="1"/>
  <c r="W141" i="2"/>
  <c r="V141" i="2"/>
  <c r="AH141" i="2" s="1"/>
  <c r="W219" i="2"/>
  <c r="V219" i="2"/>
  <c r="AH219" i="2" s="1"/>
  <c r="W157" i="2"/>
  <c r="V157" i="2"/>
  <c r="AH157" i="2" s="1"/>
  <c r="W101" i="2"/>
  <c r="V101" i="2"/>
  <c r="AH101" i="2" s="1"/>
  <c r="W77" i="2"/>
  <c r="V77" i="2"/>
  <c r="AH77" i="2" s="1"/>
  <c r="W61" i="2"/>
  <c r="V61" i="2"/>
  <c r="AH61" i="2" s="1"/>
  <c r="W155" i="2"/>
  <c r="V155" i="2"/>
  <c r="AH155" i="2" s="1"/>
  <c r="W209" i="2"/>
  <c r="V209" i="2"/>
  <c r="AH209" i="2" s="1"/>
  <c r="W105" i="2"/>
  <c r="V105" i="2"/>
  <c r="AH105" i="2" s="1"/>
  <c r="W87" i="2"/>
  <c r="V87" i="2"/>
  <c r="AH87" i="2" s="1"/>
  <c r="W175" i="2"/>
  <c r="V175" i="2"/>
  <c r="AH175" i="2" s="1"/>
  <c r="W187" i="2"/>
  <c r="V187" i="2"/>
  <c r="AH187" i="2" s="1"/>
  <c r="W51" i="2"/>
  <c r="V51" i="2"/>
  <c r="AH51" i="2" s="1"/>
  <c r="W227" i="2"/>
  <c r="V227" i="2"/>
  <c r="AH227" i="2" s="1"/>
  <c r="W159" i="2"/>
  <c r="V159" i="2"/>
  <c r="AH159" i="2" s="1"/>
  <c r="W133" i="2"/>
  <c r="V133" i="2"/>
  <c r="AH133" i="2" s="1"/>
  <c r="W15" i="2"/>
  <c r="V15" i="2"/>
  <c r="AH15" i="2" s="1"/>
  <c r="W65" i="2"/>
  <c r="V65" i="2"/>
  <c r="AH65" i="2" s="1"/>
  <c r="W145" i="2"/>
  <c r="V145" i="2"/>
  <c r="AH145" i="2" s="1"/>
  <c r="W41" i="2"/>
  <c r="V41" i="2"/>
  <c r="AH41" i="2" s="1"/>
  <c r="W107" i="2"/>
  <c r="V107" i="2"/>
  <c r="AH107" i="2" s="1"/>
  <c r="W251" i="2"/>
  <c r="V251" i="2"/>
  <c r="AH251" i="2" s="1"/>
  <c r="W191" i="2"/>
  <c r="V191" i="2"/>
  <c r="AH191" i="2" s="1"/>
  <c r="W67" i="2"/>
  <c r="V67" i="2"/>
  <c r="AH67" i="2" s="1"/>
  <c r="W137" i="2"/>
  <c r="V137" i="2"/>
  <c r="AH137" i="2" s="1"/>
  <c r="W189" i="2"/>
  <c r="V189" i="2"/>
  <c r="AH189" i="2" s="1"/>
  <c r="W163" i="2"/>
  <c r="V163" i="2"/>
  <c r="AH163" i="2" s="1"/>
  <c r="W121" i="2"/>
  <c r="V121" i="2"/>
  <c r="AH121" i="2" s="1"/>
  <c r="W103" i="2"/>
  <c r="V103" i="2"/>
  <c r="AH103" i="2" s="1"/>
  <c r="W261" i="2"/>
  <c r="V261" i="2"/>
  <c r="AH261" i="2" s="1"/>
  <c r="W109" i="2"/>
  <c r="V109" i="2"/>
  <c r="AH109" i="2" s="1"/>
  <c r="W181" i="2"/>
  <c r="V181" i="2"/>
  <c r="AH181" i="2" s="1"/>
  <c r="W89" i="2"/>
  <c r="V89" i="2"/>
  <c r="AH89" i="2" s="1"/>
  <c r="W71" i="2"/>
  <c r="V71" i="2"/>
  <c r="AH71" i="2" s="1"/>
  <c r="W123" i="2"/>
  <c r="V123" i="2"/>
  <c r="AH123" i="2" s="1"/>
  <c r="W22" i="2"/>
  <c r="V22" i="2"/>
  <c r="AH22" i="2" s="1"/>
  <c r="W49" i="2"/>
  <c r="V49" i="2"/>
  <c r="AH49" i="2" s="1"/>
  <c r="W207" i="2"/>
  <c r="V207" i="2"/>
  <c r="AH207" i="2" s="1"/>
  <c r="W259" i="2"/>
  <c r="V259" i="2"/>
  <c r="AH259" i="2" s="1"/>
  <c r="W117" i="2"/>
  <c r="V117" i="2"/>
  <c r="AH117" i="2" s="1"/>
  <c r="W25" i="2"/>
  <c r="V25" i="2"/>
  <c r="AH25" i="2" s="1"/>
  <c r="W54" i="2"/>
  <c r="V54" i="2"/>
  <c r="AH54" i="2" s="1"/>
  <c r="W27" i="2"/>
  <c r="V27" i="2"/>
  <c r="AH27" i="2" s="1"/>
  <c r="W79" i="2"/>
  <c r="V79" i="2"/>
  <c r="AH79" i="2" s="1"/>
  <c r="W179" i="2"/>
  <c r="V179" i="2"/>
  <c r="AH179" i="2" s="1"/>
  <c r="W143" i="2"/>
  <c r="V143" i="2"/>
  <c r="AH143" i="2" s="1"/>
  <c r="W195" i="2"/>
  <c r="V195" i="2"/>
  <c r="AH195" i="2" s="1"/>
  <c r="W241" i="2"/>
  <c r="V241" i="2"/>
  <c r="AH241" i="2" s="1"/>
  <c r="W235" i="2"/>
  <c r="V235" i="2"/>
  <c r="AH235" i="2" s="1"/>
  <c r="W193" i="2"/>
  <c r="V193" i="2"/>
  <c r="AH193" i="2" s="1"/>
  <c r="W149" i="2"/>
  <c r="V149" i="2"/>
  <c r="AH149" i="2" s="1"/>
  <c r="W45" i="2"/>
  <c r="V45" i="2"/>
  <c r="AH45" i="2" s="1"/>
  <c r="W69" i="2"/>
  <c r="V69" i="2"/>
  <c r="AH69" i="2" s="1"/>
  <c r="W81" i="2"/>
  <c r="V81" i="2"/>
  <c r="AH81" i="2" s="1"/>
  <c r="W263" i="2"/>
  <c r="V263" i="2"/>
  <c r="AH263" i="2" s="1"/>
  <c r="W13" i="2"/>
  <c r="V13" i="2"/>
  <c r="AH13" i="2" s="1"/>
  <c r="W47" i="2"/>
  <c r="V47" i="2"/>
  <c r="AH47" i="2" s="1"/>
  <c r="W39" i="2"/>
  <c r="V39" i="2"/>
  <c r="AH39" i="2" s="1"/>
  <c r="W239" i="2"/>
  <c r="V239" i="2"/>
  <c r="AH239" i="2" s="1"/>
  <c r="W205" i="2"/>
  <c r="V205" i="2"/>
  <c r="AH205" i="2" s="1"/>
  <c r="W257" i="2"/>
  <c r="V257" i="2"/>
  <c r="AH257" i="2" s="1"/>
  <c r="W185" i="2"/>
  <c r="V185" i="2"/>
  <c r="AH185" i="2" s="1"/>
  <c r="W59" i="2"/>
  <c r="V59" i="2"/>
  <c r="AH59" i="2" s="1"/>
  <c r="W151" i="2"/>
  <c r="V151" i="2"/>
  <c r="AH151" i="2" s="1"/>
  <c r="W230" i="2"/>
  <c r="V230" i="2"/>
  <c r="AH230" i="2" s="1"/>
  <c r="W197" i="2"/>
  <c r="V197" i="2"/>
  <c r="AH197" i="2" s="1"/>
  <c r="W203" i="2"/>
  <c r="V203" i="2"/>
  <c r="AH203" i="2" s="1"/>
  <c r="W139" i="2"/>
  <c r="V139" i="2"/>
  <c r="AH139" i="2" s="1"/>
  <c r="W249" i="2"/>
  <c r="V249" i="2"/>
  <c r="AH249" i="2" s="1"/>
  <c r="W161" i="2"/>
  <c r="V161" i="2"/>
  <c r="AH161" i="2" s="1"/>
  <c r="W97" i="2"/>
  <c r="V97" i="2"/>
  <c r="AH97" i="2" s="1"/>
  <c r="W182" i="2"/>
  <c r="V182" i="2"/>
  <c r="AH182" i="2" s="1"/>
  <c r="W113" i="2"/>
  <c r="V113" i="2"/>
  <c r="AH113" i="2" s="1"/>
  <c r="W63" i="2"/>
  <c r="V63" i="2"/>
  <c r="AH63" i="2" s="1"/>
  <c r="W11" i="2"/>
  <c r="V11" i="2"/>
  <c r="AH11" i="2" s="1"/>
  <c r="W19" i="2"/>
  <c r="V19" i="2"/>
  <c r="AH19" i="2" s="1"/>
  <c r="W37" i="2"/>
  <c r="V37" i="2"/>
  <c r="AH37" i="2" s="1"/>
  <c r="W201" i="2"/>
  <c r="V201" i="2"/>
  <c r="AH201" i="2" s="1"/>
  <c r="W253" i="2"/>
  <c r="V253" i="2"/>
  <c r="AH253" i="2" s="1"/>
  <c r="W247" i="2"/>
  <c r="V247" i="2"/>
  <c r="AH247" i="2" s="1"/>
  <c r="W211" i="2"/>
  <c r="V211" i="2"/>
  <c r="AH211" i="2" s="1"/>
  <c r="W177" i="2"/>
  <c r="V177" i="2"/>
  <c r="AH177" i="2" s="1"/>
  <c r="W229" i="2"/>
  <c r="V229" i="2"/>
  <c r="AH229" i="2" s="1"/>
  <c r="W169" i="2"/>
  <c r="V169" i="2"/>
  <c r="AH169" i="2" s="1"/>
  <c r="W214" i="2"/>
  <c r="V214" i="2"/>
  <c r="AH214" i="2" s="1"/>
  <c r="W83" i="2"/>
  <c r="V83" i="2"/>
  <c r="AH83" i="2" s="1"/>
  <c r="W199" i="2"/>
  <c r="V199" i="2"/>
  <c r="AH199" i="2" s="1"/>
  <c r="W29" i="2"/>
  <c r="V29" i="2"/>
  <c r="AH29" i="2" s="1"/>
  <c r="U196" i="2"/>
  <c r="U28" i="2"/>
  <c r="U224" i="2"/>
  <c r="U38" i="2"/>
  <c r="U168" i="2"/>
  <c r="U104" i="2"/>
  <c r="U190" i="2"/>
  <c r="T55" i="2"/>
  <c r="U55" i="2" s="1"/>
  <c r="T231" i="2"/>
  <c r="U231" i="2" s="1"/>
  <c r="U30" i="2"/>
  <c r="U192" i="2"/>
  <c r="U44" i="2"/>
  <c r="U246" i="2"/>
  <c r="U188" i="2"/>
  <c r="U78" i="2"/>
  <c r="U110" i="2"/>
  <c r="U112" i="2"/>
  <c r="T167" i="2"/>
  <c r="U167" i="2" s="1"/>
  <c r="T215" i="2"/>
  <c r="U215" i="2" s="1"/>
  <c r="U102" i="2"/>
  <c r="U236" i="2"/>
  <c r="U70" i="2"/>
  <c r="U222" i="2"/>
  <c r="U220" i="2"/>
  <c r="U138" i="2"/>
  <c r="U158" i="2"/>
  <c r="U156" i="2"/>
  <c r="U232" i="2"/>
  <c r="U86" i="2"/>
  <c r="U140" i="2"/>
  <c r="U186" i="2"/>
  <c r="U46" i="2"/>
  <c r="U198" i="2"/>
  <c r="U160" i="2"/>
  <c r="U262" i="2"/>
  <c r="U108" i="2"/>
  <c r="U154" i="2"/>
  <c r="U106" i="2"/>
  <c r="U96" i="2"/>
  <c r="U134" i="2"/>
  <c r="U72" i="2"/>
  <c r="U250" i="2"/>
  <c r="U116" i="2"/>
  <c r="U252" i="2"/>
  <c r="U218" i="2"/>
  <c r="U80" i="2"/>
  <c r="U10" i="2"/>
  <c r="U114" i="2"/>
  <c r="U118" i="2"/>
  <c r="U42" i="2"/>
  <c r="U26" i="2"/>
  <c r="U84" i="2"/>
  <c r="T183" i="2"/>
  <c r="U183" i="2" s="1"/>
  <c r="U194" i="2"/>
  <c r="U76" i="2"/>
  <c r="U64" i="2"/>
  <c r="U258" i="2"/>
  <c r="U202" i="2"/>
  <c r="T23" i="2"/>
  <c r="U23" i="2" s="1"/>
  <c r="U152" i="2"/>
  <c r="U150" i="2"/>
  <c r="U82" i="2"/>
  <c r="U144" i="2"/>
  <c r="U136" i="2"/>
  <c r="U90" i="2"/>
  <c r="U68" i="2"/>
  <c r="U120" i="2"/>
  <c r="U36" i="2"/>
  <c r="U234" i="2"/>
  <c r="U32" i="2"/>
  <c r="U58" i="2"/>
  <c r="U148" i="2"/>
  <c r="U206" i="2"/>
  <c r="U248" i="2"/>
  <c r="U142" i="2"/>
  <c r="U92" i="2"/>
  <c r="U74" i="2"/>
  <c r="U132" i="2"/>
  <c r="U40" i="2"/>
  <c r="U164" i="2"/>
  <c r="U170" i="2"/>
  <c r="U62" i="2"/>
  <c r="U212" i="2"/>
  <c r="U126" i="2"/>
  <c r="U172" i="2"/>
  <c r="U100" i="2"/>
  <c r="U98" i="2"/>
  <c r="U66" i="2"/>
  <c r="U24" i="2"/>
  <c r="U178" i="2"/>
  <c r="U242" i="2"/>
  <c r="U260" i="2"/>
  <c r="U208" i="2"/>
  <c r="U12" i="2"/>
  <c r="U122" i="2"/>
  <c r="U52" i="2"/>
  <c r="U180" i="2"/>
  <c r="U50" i="2"/>
  <c r="U226" i="2"/>
  <c r="U128" i="2"/>
  <c r="U244" i="2"/>
  <c r="U18" i="2"/>
  <c r="U162" i="2"/>
  <c r="U174" i="2"/>
  <c r="U146" i="2"/>
  <c r="U94" i="2"/>
  <c r="U16" i="2"/>
  <c r="U60" i="2"/>
  <c r="U210" i="2"/>
  <c r="U124" i="2"/>
  <c r="U34" i="2"/>
  <c r="U254" i="2"/>
  <c r="U216" i="2"/>
  <c r="U88" i="2"/>
  <c r="U176" i="2"/>
  <c r="U238" i="2"/>
  <c r="U240" i="2"/>
  <c r="U200" i="2"/>
  <c r="U48" i="2"/>
  <c r="U130" i="2"/>
  <c r="U256" i="2"/>
  <c r="U228" i="2"/>
  <c r="U20" i="2"/>
  <c r="U204" i="2"/>
  <c r="U184" i="2"/>
  <c r="U56" i="2"/>
  <c r="U14" i="2"/>
  <c r="V133" i="1" l="1"/>
  <c r="Q46" i="1"/>
  <c r="R46" i="1" s="1"/>
  <c r="Q132" i="1"/>
  <c r="V132" i="1" s="1"/>
  <c r="Y68" i="1" s="1"/>
  <c r="R119" i="1"/>
  <c r="Q118" i="1"/>
  <c r="V118" i="1" s="1"/>
  <c r="Y61" i="1" s="1"/>
  <c r="Q4" i="1"/>
  <c r="V4" i="1" s="1"/>
  <c r="Y4" i="1" s="1"/>
  <c r="R47" i="1"/>
  <c r="R5" i="1"/>
  <c r="R57" i="1"/>
  <c r="R71" i="1"/>
  <c r="Q18" i="1"/>
  <c r="R18" i="1" s="1"/>
  <c r="V35" i="1"/>
  <c r="Q70" i="1"/>
  <c r="R70" i="1" s="1"/>
  <c r="Q8" i="1"/>
  <c r="V8" i="1" s="1"/>
  <c r="Y6" i="1" s="1"/>
  <c r="Q32" i="1"/>
  <c r="R32" i="1" s="1"/>
  <c r="R9" i="1"/>
  <c r="V15" i="1"/>
  <c r="V67" i="1"/>
  <c r="Q66" i="1"/>
  <c r="V66" i="1" s="1"/>
  <c r="Y35" i="1" s="1"/>
  <c r="R135" i="1"/>
  <c r="Q144" i="1"/>
  <c r="V144" i="1" s="1"/>
  <c r="Y74" i="1" s="1"/>
  <c r="Q14" i="1"/>
  <c r="V14" i="1" s="1"/>
  <c r="Y9" i="1" s="1"/>
  <c r="Q56" i="1"/>
  <c r="V56" i="1" s="1"/>
  <c r="Y30" i="1" s="1"/>
  <c r="R17" i="1"/>
  <c r="Q28" i="1"/>
  <c r="V28" i="1" s="1"/>
  <c r="Y16" i="1" s="1"/>
  <c r="Q36" i="1"/>
  <c r="V36" i="1" s="1"/>
  <c r="Y20" i="1" s="1"/>
  <c r="R29" i="1"/>
  <c r="Q34" i="1"/>
  <c r="V34" i="1" s="1"/>
  <c r="Y19" i="1" s="1"/>
  <c r="Q50" i="1"/>
  <c r="V50" i="1" s="1"/>
  <c r="Y27" i="1" s="1"/>
  <c r="R51" i="1"/>
  <c r="V145" i="1"/>
  <c r="R33" i="1"/>
  <c r="R161" i="1"/>
  <c r="V91" i="1"/>
  <c r="R97" i="1"/>
  <c r="Q16" i="1"/>
  <c r="R16" i="1" s="1"/>
  <c r="Q96" i="1"/>
  <c r="R96" i="1" s="1"/>
  <c r="Q90" i="1"/>
  <c r="V90" i="1" s="1"/>
  <c r="Y47" i="1" s="1"/>
  <c r="R147" i="1"/>
  <c r="V131" i="1"/>
  <c r="Q146" i="1"/>
  <c r="V146" i="1" s="1"/>
  <c r="Y75" i="1" s="1"/>
  <c r="Q40" i="1"/>
  <c r="R40" i="1" s="1"/>
  <c r="R41" i="1"/>
  <c r="X15" i="2"/>
  <c r="R125" i="1"/>
  <c r="Q124" i="1"/>
  <c r="V124" i="1" s="1"/>
  <c r="Y64" i="1" s="1"/>
  <c r="R89" i="1"/>
  <c r="Q130" i="1"/>
  <c r="V130" i="1" s="1"/>
  <c r="Y67" i="1" s="1"/>
  <c r="Q82" i="1"/>
  <c r="V82" i="1" s="1"/>
  <c r="Y43" i="1" s="1"/>
  <c r="Q20" i="1"/>
  <c r="V20" i="1" s="1"/>
  <c r="Y12" i="1" s="1"/>
  <c r="R81" i="1"/>
  <c r="Q154" i="1"/>
  <c r="V154" i="1" s="1"/>
  <c r="Y79" i="1" s="1"/>
  <c r="Q68" i="1"/>
  <c r="V68" i="1" s="1"/>
  <c r="Y36" i="1" s="1"/>
  <c r="V111" i="1"/>
  <c r="Q158" i="1"/>
  <c r="V158" i="1" s="1"/>
  <c r="Y81" i="1" s="1"/>
  <c r="Q110" i="1"/>
  <c r="R110" i="1" s="1"/>
  <c r="Q92" i="1"/>
  <c r="V92" i="1" s="1"/>
  <c r="Y48" i="1" s="1"/>
  <c r="Q88" i="1"/>
  <c r="V88" i="1" s="1"/>
  <c r="Y46" i="1" s="1"/>
  <c r="V109" i="1"/>
  <c r="R31" i="1"/>
  <c r="Q76" i="1"/>
  <c r="V76" i="1" s="1"/>
  <c r="Y40" i="1" s="1"/>
  <c r="Q140" i="1"/>
  <c r="R140" i="1" s="1"/>
  <c r="Q30" i="1"/>
  <c r="R30" i="1" s="1"/>
  <c r="V159" i="1"/>
  <c r="Q22" i="1"/>
  <c r="V22" i="1" s="1"/>
  <c r="Y13" i="1" s="1"/>
  <c r="V23" i="1"/>
  <c r="R103" i="1"/>
  <c r="V39" i="1"/>
  <c r="Q134" i="1"/>
  <c r="R134" i="1" s="1"/>
  <c r="Q108" i="1"/>
  <c r="V108" i="1" s="1"/>
  <c r="Y56" i="1" s="1"/>
  <c r="Q102" i="1"/>
  <c r="V102" i="1" s="1"/>
  <c r="Y53" i="1" s="1"/>
  <c r="R155" i="1"/>
  <c r="V79" i="1"/>
  <c r="Q160" i="1"/>
  <c r="V160" i="1" s="1"/>
  <c r="Y82" i="1" s="1"/>
  <c r="Q38" i="1"/>
  <c r="R38" i="1" s="1"/>
  <c r="R83" i="1"/>
  <c r="V83" i="1"/>
  <c r="V105" i="1"/>
  <c r="Q60" i="1"/>
  <c r="V60" i="1" s="1"/>
  <c r="Y32" i="1" s="1"/>
  <c r="R37" i="1"/>
  <c r="Q104" i="1"/>
  <c r="R104" i="1" s="1"/>
  <c r="R107" i="1"/>
  <c r="R61" i="1"/>
  <c r="R153" i="1"/>
  <c r="R93" i="1"/>
  <c r="Q106" i="1"/>
  <c r="V106" i="1" s="1"/>
  <c r="Y55" i="1" s="1"/>
  <c r="R141" i="1"/>
  <c r="Q152" i="1"/>
  <c r="R152" i="1" s="1"/>
  <c r="Q150" i="1"/>
  <c r="V151" i="1"/>
  <c r="V53" i="1"/>
  <c r="Q138" i="1"/>
  <c r="V138" i="1" s="1"/>
  <c r="Y71" i="1" s="1"/>
  <c r="R73" i="1"/>
  <c r="Q44" i="1"/>
  <c r="V44" i="1" s="1"/>
  <c r="Y24" i="1" s="1"/>
  <c r="V59" i="1"/>
  <c r="Q62" i="1"/>
  <c r="R62" i="1" s="1"/>
  <c r="R63" i="1"/>
  <c r="R25" i="1"/>
  <c r="Q52" i="1"/>
  <c r="V52" i="1" s="1"/>
  <c r="Y28" i="1" s="1"/>
  <c r="V27" i="1"/>
  <c r="R27" i="1"/>
  <c r="V129" i="1"/>
  <c r="R129" i="1"/>
  <c r="V65" i="1"/>
  <c r="R65" i="1"/>
  <c r="Q148" i="1"/>
  <c r="R19" i="1"/>
  <c r="Q98" i="1"/>
  <c r="V98" i="1" s="1"/>
  <c r="Y51" i="1" s="1"/>
  <c r="V21" i="1"/>
  <c r="R69" i="1"/>
  <c r="Q78" i="1"/>
  <c r="V78" i="1" s="1"/>
  <c r="Y41" i="1" s="1"/>
  <c r="V7" i="1"/>
  <c r="Q26" i="1"/>
  <c r="V26" i="1" s="1"/>
  <c r="Y15" i="1" s="1"/>
  <c r="R77" i="1"/>
  <c r="Q58" i="1"/>
  <c r="V58" i="1" s="1"/>
  <c r="Y31" i="1" s="1"/>
  <c r="Q128" i="1"/>
  <c r="Q6" i="1"/>
  <c r="V6" i="1" s="1"/>
  <c r="Y5" i="1" s="1"/>
  <c r="V117" i="1"/>
  <c r="Q64" i="1"/>
  <c r="V64" i="1" s="1"/>
  <c r="Y34" i="1" s="1"/>
  <c r="Q122" i="1"/>
  <c r="R122" i="1" s="1"/>
  <c r="Q24" i="1"/>
  <c r="R24" i="1" s="1"/>
  <c r="V121" i="1"/>
  <c r="R121" i="1"/>
  <c r="R149" i="1"/>
  <c r="R139" i="1"/>
  <c r="Q86" i="1"/>
  <c r="V86" i="1" s="1"/>
  <c r="Y45" i="1" s="1"/>
  <c r="Q116" i="1"/>
  <c r="V116" i="1" s="1"/>
  <c r="Y60" i="1" s="1"/>
  <c r="Q114" i="1"/>
  <c r="V114" i="1" s="1"/>
  <c r="Y59" i="1" s="1"/>
  <c r="R87" i="1"/>
  <c r="Q12" i="1"/>
  <c r="V12" i="1" s="1"/>
  <c r="Y8" i="1" s="1"/>
  <c r="Q120" i="1"/>
  <c r="R123" i="1"/>
  <c r="V127" i="1"/>
  <c r="R115" i="1"/>
  <c r="V55" i="1"/>
  <c r="Q54" i="1"/>
  <c r="V54" i="1" s="1"/>
  <c r="Y29" i="1" s="1"/>
  <c r="R13" i="1"/>
  <c r="V95" i="1"/>
  <c r="R95" i="1"/>
  <c r="V75" i="1"/>
  <c r="R75" i="1"/>
  <c r="Q84" i="1"/>
  <c r="V84" i="1" s="1"/>
  <c r="Y44" i="1" s="1"/>
  <c r="Q72" i="1"/>
  <c r="R99" i="1"/>
  <c r="R157" i="1"/>
  <c r="R45" i="1"/>
  <c r="Q94" i="1"/>
  <c r="P11" i="1"/>
  <c r="Q11" i="1" s="1"/>
  <c r="Q10" i="1"/>
  <c r="Q80" i="1"/>
  <c r="Q126" i="1"/>
  <c r="R126" i="1" s="1"/>
  <c r="V137" i="1"/>
  <c r="R137" i="1"/>
  <c r="R85" i="1"/>
  <c r="P113" i="1"/>
  <c r="Q113" i="1" s="1"/>
  <c r="Q112" i="1"/>
  <c r="P49" i="1"/>
  <c r="Q49" i="1" s="1"/>
  <c r="Q48" i="1"/>
  <c r="R43" i="1"/>
  <c r="Q42" i="1"/>
  <c r="V143" i="1"/>
  <c r="Q136" i="1"/>
  <c r="R136" i="1" s="1"/>
  <c r="P101" i="1"/>
  <c r="Q101" i="1" s="1"/>
  <c r="Q100" i="1"/>
  <c r="Q74" i="1"/>
  <c r="Q142" i="1"/>
  <c r="Q156" i="1"/>
  <c r="W18" i="2"/>
  <c r="V18" i="2"/>
  <c r="AH18" i="2" s="1"/>
  <c r="W70" i="2"/>
  <c r="V70" i="2"/>
  <c r="AH70" i="2" s="1"/>
  <c r="W168" i="2"/>
  <c r="V168" i="2"/>
  <c r="AH168" i="2" s="1"/>
  <c r="W50" i="2"/>
  <c r="V50" i="2"/>
  <c r="AH50" i="2" s="1"/>
  <c r="W68" i="2"/>
  <c r="V68" i="2"/>
  <c r="AH68" i="2" s="1"/>
  <c r="W42" i="2"/>
  <c r="V42" i="2"/>
  <c r="AH42" i="2" s="1"/>
  <c r="W167" i="2"/>
  <c r="V167" i="2"/>
  <c r="AH167" i="2" s="1"/>
  <c r="W28" i="2"/>
  <c r="V28" i="2"/>
  <c r="AH28" i="2" s="1"/>
  <c r="W194" i="2"/>
  <c r="V194" i="2"/>
  <c r="AH194" i="2" s="1"/>
  <c r="W244" i="2"/>
  <c r="V244" i="2"/>
  <c r="AH244" i="2" s="1"/>
  <c r="W236" i="2"/>
  <c r="V236" i="2"/>
  <c r="AH236" i="2" s="1"/>
  <c r="W128" i="2"/>
  <c r="V128" i="2"/>
  <c r="AH128" i="2" s="1"/>
  <c r="W88" i="2"/>
  <c r="V88" i="2"/>
  <c r="AH88" i="2" s="1"/>
  <c r="W62" i="2"/>
  <c r="V62" i="2"/>
  <c r="AH62" i="2" s="1"/>
  <c r="W160" i="2"/>
  <c r="V160" i="2"/>
  <c r="AH160" i="2" s="1"/>
  <c r="W216" i="2"/>
  <c r="V216" i="2"/>
  <c r="AH216" i="2" s="1"/>
  <c r="W180" i="2"/>
  <c r="V180" i="2"/>
  <c r="AH180" i="2" s="1"/>
  <c r="W170" i="2"/>
  <c r="V170" i="2"/>
  <c r="AH170" i="2" s="1"/>
  <c r="W90" i="2"/>
  <c r="V90" i="2"/>
  <c r="AH90" i="2" s="1"/>
  <c r="W118" i="2"/>
  <c r="V118" i="2"/>
  <c r="AH118" i="2" s="1"/>
  <c r="W198" i="2"/>
  <c r="V198" i="2"/>
  <c r="AH198" i="2" s="1"/>
  <c r="W112" i="2"/>
  <c r="V112" i="2"/>
  <c r="AH112" i="2" s="1"/>
  <c r="W196" i="2"/>
  <c r="V196" i="2"/>
  <c r="AH196" i="2" s="1"/>
  <c r="W200" i="2"/>
  <c r="V200" i="2"/>
  <c r="AH200" i="2" s="1"/>
  <c r="W106" i="2"/>
  <c r="V106" i="2"/>
  <c r="AH106" i="2" s="1"/>
  <c r="W172" i="2"/>
  <c r="V172" i="2"/>
  <c r="AH172" i="2" s="1"/>
  <c r="W238" i="2"/>
  <c r="V238" i="2"/>
  <c r="AH238" i="2" s="1"/>
  <c r="W52" i="2"/>
  <c r="V52" i="2"/>
  <c r="AH52" i="2" s="1"/>
  <c r="W164" i="2"/>
  <c r="V164" i="2"/>
  <c r="AH164" i="2" s="1"/>
  <c r="W114" i="2"/>
  <c r="V114" i="2"/>
  <c r="AH114" i="2" s="1"/>
  <c r="W46" i="2"/>
  <c r="V46" i="2"/>
  <c r="AH46" i="2" s="1"/>
  <c r="W110" i="2"/>
  <c r="V110" i="2"/>
  <c r="AH110" i="2" s="1"/>
  <c r="W104" i="2"/>
  <c r="V104" i="2"/>
  <c r="AH104" i="2" s="1"/>
  <c r="W183" i="2"/>
  <c r="V183" i="2"/>
  <c r="AH183" i="2" s="1"/>
  <c r="W126" i="2"/>
  <c r="V126" i="2"/>
  <c r="AH126" i="2" s="1"/>
  <c r="W254" i="2"/>
  <c r="V254" i="2"/>
  <c r="AH254" i="2" s="1"/>
  <c r="W136" i="2"/>
  <c r="V136" i="2"/>
  <c r="AH136" i="2" s="1"/>
  <c r="W14" i="2"/>
  <c r="V14" i="2"/>
  <c r="AH14" i="2" s="1"/>
  <c r="W34" i="2"/>
  <c r="V34" i="2"/>
  <c r="AH34" i="2" s="1"/>
  <c r="W122" i="2"/>
  <c r="V122" i="2"/>
  <c r="AH122" i="2" s="1"/>
  <c r="W40" i="2"/>
  <c r="V40" i="2"/>
  <c r="AH40" i="2" s="1"/>
  <c r="W144" i="2"/>
  <c r="V144" i="2"/>
  <c r="AH144" i="2" s="1"/>
  <c r="W10" i="2"/>
  <c r="V10" i="2"/>
  <c r="AH10" i="2" s="1"/>
  <c r="W186" i="2"/>
  <c r="V186" i="2"/>
  <c r="AH186" i="2" s="1"/>
  <c r="W78" i="2"/>
  <c r="V78" i="2"/>
  <c r="AH78" i="2" s="1"/>
  <c r="W80" i="2"/>
  <c r="V80" i="2"/>
  <c r="AH80" i="2" s="1"/>
  <c r="W56" i="2"/>
  <c r="V56" i="2"/>
  <c r="AH56" i="2" s="1"/>
  <c r="W82" i="2"/>
  <c r="V82" i="2"/>
  <c r="AH82" i="2" s="1"/>
  <c r="W184" i="2"/>
  <c r="V184" i="2"/>
  <c r="AH184" i="2" s="1"/>
  <c r="W86" i="2"/>
  <c r="V86" i="2"/>
  <c r="AH86" i="2" s="1"/>
  <c r="W124" i="2"/>
  <c r="V124" i="2"/>
  <c r="AH124" i="2" s="1"/>
  <c r="W74" i="2"/>
  <c r="V74" i="2"/>
  <c r="AH74" i="2" s="1"/>
  <c r="W252" i="2"/>
  <c r="V252" i="2"/>
  <c r="AH252" i="2" s="1"/>
  <c r="W150" i="2"/>
  <c r="V150" i="2"/>
  <c r="AH150" i="2" s="1"/>
  <c r="W260" i="2"/>
  <c r="V260" i="2"/>
  <c r="AH260" i="2" s="1"/>
  <c r="W16" i="2"/>
  <c r="V16" i="2"/>
  <c r="AH16" i="2" s="1"/>
  <c r="W116" i="2"/>
  <c r="V116" i="2"/>
  <c r="AH116" i="2" s="1"/>
  <c r="W156" i="2"/>
  <c r="V156" i="2"/>
  <c r="AH156" i="2" s="1"/>
  <c r="W132" i="2"/>
  <c r="V132" i="2"/>
  <c r="AH132" i="2" s="1"/>
  <c r="W140" i="2"/>
  <c r="V140" i="2"/>
  <c r="AH140" i="2" s="1"/>
  <c r="W204" i="2"/>
  <c r="V204" i="2"/>
  <c r="AH204" i="2" s="1"/>
  <c r="W152" i="2"/>
  <c r="V152" i="2"/>
  <c r="AH152" i="2" s="1"/>
  <c r="W44" i="2"/>
  <c r="V44" i="2"/>
  <c r="AH44" i="2" s="1"/>
  <c r="W20" i="2"/>
  <c r="V20" i="2"/>
  <c r="AH20" i="2" s="1"/>
  <c r="W142" i="2"/>
  <c r="V142" i="2"/>
  <c r="AH142" i="2" s="1"/>
  <c r="W192" i="2"/>
  <c r="V192" i="2"/>
  <c r="AH192" i="2" s="1"/>
  <c r="W228" i="2"/>
  <c r="V228" i="2"/>
  <c r="AH228" i="2" s="1"/>
  <c r="W94" i="2"/>
  <c r="V94" i="2"/>
  <c r="AH94" i="2" s="1"/>
  <c r="W178" i="2"/>
  <c r="V178" i="2"/>
  <c r="AH178" i="2" s="1"/>
  <c r="W248" i="2"/>
  <c r="V248" i="2"/>
  <c r="AH248" i="2" s="1"/>
  <c r="W202" i="2"/>
  <c r="V202" i="2"/>
  <c r="AH202" i="2" s="1"/>
  <c r="W250" i="2"/>
  <c r="V250" i="2"/>
  <c r="AH250" i="2" s="1"/>
  <c r="W158" i="2"/>
  <c r="V158" i="2"/>
  <c r="AH158" i="2" s="1"/>
  <c r="W30" i="2"/>
  <c r="V30" i="2"/>
  <c r="AH30" i="2" s="1"/>
  <c r="W218" i="2"/>
  <c r="V218" i="2"/>
  <c r="AH218" i="2" s="1"/>
  <c r="W60" i="2"/>
  <c r="V60" i="2"/>
  <c r="AH60" i="2" s="1"/>
  <c r="W138" i="2"/>
  <c r="V138" i="2"/>
  <c r="AH138" i="2" s="1"/>
  <c r="W12" i="2"/>
  <c r="V12" i="2"/>
  <c r="AH12" i="2" s="1"/>
  <c r="W188" i="2"/>
  <c r="V188" i="2"/>
  <c r="AH188" i="2" s="1"/>
  <c r="W208" i="2"/>
  <c r="V208" i="2"/>
  <c r="AH208" i="2" s="1"/>
  <c r="W92" i="2"/>
  <c r="V92" i="2"/>
  <c r="AH92" i="2" s="1"/>
  <c r="W23" i="2"/>
  <c r="V23" i="2"/>
  <c r="AH23" i="2" s="1"/>
  <c r="W146" i="2"/>
  <c r="V146" i="2"/>
  <c r="AH146" i="2" s="1"/>
  <c r="W206" i="2"/>
  <c r="V206" i="2"/>
  <c r="AH206" i="2" s="1"/>
  <c r="W72" i="2"/>
  <c r="V72" i="2"/>
  <c r="AH72" i="2" s="1"/>
  <c r="W148" i="2"/>
  <c r="V148" i="2"/>
  <c r="AH148" i="2" s="1"/>
  <c r="W134" i="2"/>
  <c r="V134" i="2"/>
  <c r="AH134" i="2" s="1"/>
  <c r="W220" i="2"/>
  <c r="V220" i="2"/>
  <c r="AH220" i="2" s="1"/>
  <c r="W210" i="2"/>
  <c r="V210" i="2"/>
  <c r="AH210" i="2" s="1"/>
  <c r="W246" i="2"/>
  <c r="V246" i="2"/>
  <c r="AH246" i="2" s="1"/>
  <c r="W232" i="2"/>
  <c r="V232" i="2"/>
  <c r="AH232" i="2" s="1"/>
  <c r="W242" i="2"/>
  <c r="V242" i="2"/>
  <c r="AH242" i="2" s="1"/>
  <c r="W256" i="2"/>
  <c r="V256" i="2"/>
  <c r="AH256" i="2" s="1"/>
  <c r="W24" i="2"/>
  <c r="V24" i="2"/>
  <c r="AH24" i="2" s="1"/>
  <c r="W258" i="2"/>
  <c r="V258" i="2"/>
  <c r="AH258" i="2" s="1"/>
  <c r="W231" i="2"/>
  <c r="V231" i="2"/>
  <c r="AH231" i="2" s="1"/>
  <c r="W130" i="2"/>
  <c r="V130" i="2"/>
  <c r="AH130" i="2" s="1"/>
  <c r="W174" i="2"/>
  <c r="V174" i="2"/>
  <c r="AH174" i="2" s="1"/>
  <c r="W66" i="2"/>
  <c r="V66" i="2"/>
  <c r="AH66" i="2" s="1"/>
  <c r="W64" i="2"/>
  <c r="V64" i="2"/>
  <c r="AH64" i="2" s="1"/>
  <c r="W55" i="2"/>
  <c r="V55" i="2"/>
  <c r="AH55" i="2" s="1"/>
  <c r="W48" i="2"/>
  <c r="V48" i="2"/>
  <c r="AH48" i="2" s="1"/>
  <c r="W162" i="2"/>
  <c r="V162" i="2"/>
  <c r="AH162" i="2" s="1"/>
  <c r="W98" i="2"/>
  <c r="V98" i="2"/>
  <c r="AH98" i="2" s="1"/>
  <c r="W58" i="2"/>
  <c r="V58" i="2"/>
  <c r="AH58" i="2" s="1"/>
  <c r="W76" i="2"/>
  <c r="V76" i="2"/>
  <c r="AH76" i="2" s="1"/>
  <c r="W96" i="2"/>
  <c r="V96" i="2"/>
  <c r="AH96" i="2" s="1"/>
  <c r="W222" i="2"/>
  <c r="V222" i="2"/>
  <c r="AH222" i="2" s="1"/>
  <c r="W190" i="2"/>
  <c r="V190" i="2"/>
  <c r="AH190" i="2" s="1"/>
  <c r="W32" i="2"/>
  <c r="V32" i="2"/>
  <c r="AH32" i="2" s="1"/>
  <c r="W234" i="2"/>
  <c r="V234" i="2"/>
  <c r="AH234" i="2" s="1"/>
  <c r="W100" i="2"/>
  <c r="V100" i="2"/>
  <c r="AH100" i="2" s="1"/>
  <c r="W240" i="2"/>
  <c r="V240" i="2"/>
  <c r="AH240" i="2" s="1"/>
  <c r="W154" i="2"/>
  <c r="V154" i="2"/>
  <c r="AH154" i="2" s="1"/>
  <c r="W36" i="2"/>
  <c r="V36" i="2"/>
  <c r="AH36" i="2" s="1"/>
  <c r="W84" i="2"/>
  <c r="V84" i="2"/>
  <c r="AH84" i="2" s="1"/>
  <c r="W108" i="2"/>
  <c r="V108" i="2"/>
  <c r="AH108" i="2" s="1"/>
  <c r="W102" i="2"/>
  <c r="V102" i="2"/>
  <c r="AH102" i="2" s="1"/>
  <c r="W38" i="2"/>
  <c r="V38" i="2"/>
  <c r="AH38" i="2" s="1"/>
  <c r="W176" i="2"/>
  <c r="V176" i="2"/>
  <c r="AH176" i="2" s="1"/>
  <c r="W226" i="2"/>
  <c r="V226" i="2"/>
  <c r="AH226" i="2" s="1"/>
  <c r="W212" i="2"/>
  <c r="V212" i="2"/>
  <c r="AH212" i="2" s="1"/>
  <c r="W120" i="2"/>
  <c r="V120" i="2"/>
  <c r="AH120" i="2" s="1"/>
  <c r="W26" i="2"/>
  <c r="V26" i="2"/>
  <c r="AH26" i="2" s="1"/>
  <c r="W262" i="2"/>
  <c r="V262" i="2"/>
  <c r="AH262" i="2" s="1"/>
  <c r="W215" i="2"/>
  <c r="V215" i="2"/>
  <c r="AH215" i="2" s="1"/>
  <c r="W224" i="2"/>
  <c r="V224" i="2"/>
  <c r="AH224" i="2" s="1"/>
  <c r="V46" i="1" l="1"/>
  <c r="Y25" i="1" s="1"/>
  <c r="R118" i="1"/>
  <c r="R4" i="1"/>
  <c r="R132" i="1"/>
  <c r="R14" i="1"/>
  <c r="V32" i="1"/>
  <c r="Y18" i="1" s="1"/>
  <c r="R8" i="1"/>
  <c r="V18" i="1"/>
  <c r="Y11" i="1" s="1"/>
  <c r="V96" i="1"/>
  <c r="Y50" i="1" s="1"/>
  <c r="R144" i="1"/>
  <c r="V70" i="1"/>
  <c r="Y37" i="1" s="1"/>
  <c r="V16" i="1"/>
  <c r="Y10" i="1" s="1"/>
  <c r="R34" i="1"/>
  <c r="R50" i="1"/>
  <c r="R36" i="1"/>
  <c r="R66" i="1"/>
  <c r="R56" i="1"/>
  <c r="R146" i="1"/>
  <c r="R28" i="1"/>
  <c r="R90" i="1"/>
  <c r="V40" i="1"/>
  <c r="Y22" i="1" s="1"/>
  <c r="R124" i="1"/>
  <c r="R92" i="1"/>
  <c r="R154" i="1"/>
  <c r="R68" i="1"/>
  <c r="R20" i="1"/>
  <c r="R22" i="1"/>
  <c r="R130" i="1"/>
  <c r="V104" i="1"/>
  <c r="Y54" i="1" s="1"/>
  <c r="R158" i="1"/>
  <c r="V110" i="1"/>
  <c r="Y57" i="1" s="1"/>
  <c r="R82" i="1"/>
  <c r="V30" i="1"/>
  <c r="Y17" i="1" s="1"/>
  <c r="R108" i="1"/>
  <c r="R76" i="1"/>
  <c r="R88" i="1"/>
  <c r="V140" i="1"/>
  <c r="Y72" i="1" s="1"/>
  <c r="V134" i="1"/>
  <c r="Y69" i="1" s="1"/>
  <c r="R78" i="1"/>
  <c r="V24" i="1"/>
  <c r="Y14" i="1" s="1"/>
  <c r="R102" i="1"/>
  <c r="R44" i="1"/>
  <c r="V38" i="1"/>
  <c r="Y21" i="1" s="1"/>
  <c r="R138" i="1"/>
  <c r="R160" i="1"/>
  <c r="R60" i="1"/>
  <c r="V150" i="1"/>
  <c r="Y77" i="1" s="1"/>
  <c r="R150" i="1"/>
  <c r="R106" i="1"/>
  <c r="R86" i="1"/>
  <c r="R52" i="1"/>
  <c r="V152" i="1"/>
  <c r="Y78" i="1" s="1"/>
  <c r="V122" i="1"/>
  <c r="Y63" i="1" s="1"/>
  <c r="R6" i="1"/>
  <c r="R26" i="1"/>
  <c r="R64" i="1"/>
  <c r="V62" i="1"/>
  <c r="Y33" i="1" s="1"/>
  <c r="R148" i="1"/>
  <c r="V148" i="1"/>
  <c r="Y76" i="1" s="1"/>
  <c r="V126" i="1"/>
  <c r="Y65" i="1" s="1"/>
  <c r="R84" i="1"/>
  <c r="R98" i="1"/>
  <c r="R116" i="1"/>
  <c r="R54" i="1"/>
  <c r="R58" i="1"/>
  <c r="V128" i="1"/>
  <c r="Y66" i="1" s="1"/>
  <c r="R128" i="1"/>
  <c r="R12" i="1"/>
  <c r="V120" i="1"/>
  <c r="Y62" i="1" s="1"/>
  <c r="R120" i="1"/>
  <c r="R114" i="1"/>
  <c r="V10" i="1"/>
  <c r="R10" i="1"/>
  <c r="V11" i="1"/>
  <c r="R11" i="1"/>
  <c r="V94" i="1"/>
  <c r="Y49" i="1" s="1"/>
  <c r="R94" i="1"/>
  <c r="R72" i="1"/>
  <c r="V72" i="1"/>
  <c r="Y38" i="1" s="1"/>
  <c r="R80" i="1"/>
  <c r="V80" i="1"/>
  <c r="Y42" i="1" s="1"/>
  <c r="V42" i="1"/>
  <c r="Y23" i="1" s="1"/>
  <c r="R42" i="1"/>
  <c r="R48" i="1"/>
  <c r="V48" i="1"/>
  <c r="Y26" i="1" s="1"/>
  <c r="R49" i="1"/>
  <c r="V49" i="1"/>
  <c r="R112" i="1"/>
  <c r="V112" i="1"/>
  <c r="Y58" i="1" s="1"/>
  <c r="V113" i="1"/>
  <c r="R113" i="1"/>
  <c r="V101" i="1"/>
  <c r="R101" i="1"/>
  <c r="V136" i="1"/>
  <c r="Y70" i="1" s="1"/>
  <c r="V156" i="1"/>
  <c r="Y80" i="1" s="1"/>
  <c r="R156" i="1"/>
  <c r="V142" i="1"/>
  <c r="Y73" i="1" s="1"/>
  <c r="R142" i="1"/>
  <c r="R74" i="1"/>
  <c r="V74" i="1"/>
  <c r="Y39" i="1" s="1"/>
  <c r="V100" i="1"/>
  <c r="Y52" i="1" s="1"/>
  <c r="R100" i="1"/>
  <c r="X10" i="2"/>
  <c r="X17" i="2" s="1"/>
  <c r="S4" i="1" l="1"/>
  <c r="X19" i="2" s="1"/>
</calcChain>
</file>

<file path=xl/sharedStrings.xml><?xml version="1.0" encoding="utf-8"?>
<sst xmlns="http://schemas.openxmlformats.org/spreadsheetml/2006/main" count="1068" uniqueCount="391">
  <si>
    <t>Frequency</t>
  </si>
  <si>
    <t>agree-back-local</t>
  </si>
  <si>
    <t>agree-front-rounded-nonlocal</t>
  </si>
  <si>
    <t>agree-front-rounded-local</t>
  </si>
  <si>
    <t>agree-back-nonlocal</t>
  </si>
  <si>
    <t>agree-front-local</t>
  </si>
  <si>
    <t>agree-nonhigh-front-local</t>
  </si>
  <si>
    <t>agree-low-front-local</t>
  </si>
  <si>
    <t>agree-double-front-local</t>
  </si>
  <si>
    <t>use-front-bilabial</t>
  </si>
  <si>
    <t>use-front-coronal-sonorant</t>
  </si>
  <si>
    <t>use-front-sibilant</t>
  </si>
  <si>
    <t>use-front-cc</t>
  </si>
  <si>
    <t>use-back-monosyll-i</t>
  </si>
  <si>
    <t>ábécé</t>
  </si>
  <si>
    <t>nak</t>
  </si>
  <si>
    <t>nek</t>
  </si>
  <si>
    <t>aberrált</t>
  </si>
  <si>
    <t>ablak</t>
  </si>
  <si>
    <t>abortusz</t>
  </si>
  <si>
    <t>ábrázol</t>
  </si>
  <si>
    <t>abroncs</t>
  </si>
  <si>
    <t>abszurdum</t>
  </si>
  <si>
    <t>acél</t>
  </si>
  <si>
    <t>adapter</t>
  </si>
  <si>
    <t>adrenalin</t>
  </si>
  <si>
    <t>aék</t>
  </si>
  <si>
    <t>agilis</t>
  </si>
  <si>
    <t>agresszív</t>
  </si>
  <si>
    <t>aktív</t>
  </si>
  <si>
    <t>akvarell</t>
  </si>
  <si>
    <t>alacsonyabb</t>
  </si>
  <si>
    <t>alföld</t>
  </si>
  <si>
    <t>ális</t>
  </si>
  <si>
    <t>ambivalens</t>
  </si>
  <si>
    <t>amulett</t>
  </si>
  <si>
    <t>árny</t>
  </si>
  <si>
    <t>asszisztens</t>
  </si>
  <si>
    <t>aszpirin</t>
  </si>
  <si>
    <t>balek</t>
  </si>
  <si>
    <t>bé</t>
  </si>
  <si>
    <t>becs</t>
  </si>
  <si>
    <t>bécs</t>
  </si>
  <si>
    <t>bécsiek</t>
  </si>
  <si>
    <t>békéltetés</t>
  </si>
  <si>
    <t>békesség</t>
  </si>
  <si>
    <t>bél</t>
  </si>
  <si>
    <t>bérc</t>
  </si>
  <si>
    <t>bérenc</t>
  </si>
  <si>
    <t>bérlemény</t>
  </si>
  <si>
    <t>bérlõ</t>
  </si>
  <si>
    <t>bétel</t>
  </si>
  <si>
    <t>betû</t>
  </si>
  <si>
    <t>bibi</t>
  </si>
  <si>
    <t>bíbic</t>
  </si>
  <si>
    <t>bilincs</t>
  </si>
  <si>
    <t>billentyûzet</t>
  </si>
  <si>
    <t>blöf</t>
  </si>
  <si>
    <t>bohém</t>
  </si>
  <si>
    <t>bölcs</t>
  </si>
  <si>
    <t>bölcsebb</t>
  </si>
  <si>
    <t>bölcsesség</t>
  </si>
  <si>
    <t>bölény</t>
  </si>
  <si>
    <t>bõr</t>
  </si>
  <si>
    <t>börtön</t>
  </si>
  <si>
    <t>bõséges</t>
  </si>
  <si>
    <t>bõvítés</t>
  </si>
  <si>
    <t>brikett</t>
  </si>
  <si>
    <t>brit</t>
  </si>
  <si>
    <t>büdös</t>
  </si>
  <si>
    <t>bükk</t>
  </si>
  <si>
    <t>bukmékerek</t>
  </si>
  <si>
    <t>bûn</t>
  </si>
  <si>
    <t>bûntelen</t>
  </si>
  <si>
    <t>bûz</t>
  </si>
  <si>
    <t>cent</t>
  </si>
  <si>
    <t>cet</t>
  </si>
  <si>
    <t>cikk</t>
  </si>
  <si>
    <t>cím</t>
  </si>
  <si>
    <t>civil</t>
  </si>
  <si>
    <t>cölöp</t>
  </si>
  <si>
    <t>csekélyebb</t>
  </si>
  <si>
    <t>csekélységem</t>
  </si>
  <si>
    <t>csel</t>
  </si>
  <si>
    <t>csendes</t>
  </si>
  <si>
    <t>csepp</t>
  </si>
  <si>
    <t>cserép</t>
  </si>
  <si>
    <t>csík</t>
  </si>
  <si>
    <t>csíny</t>
  </si>
  <si>
    <t>csökkent</t>
  </si>
  <si>
    <t>csöpp</t>
  </si>
  <si>
    <t>derült</t>
  </si>
  <si>
    <t>derûs</t>
  </si>
  <si>
    <t>dísz</t>
  </si>
  <si>
    <t>doktriner</t>
  </si>
  <si>
    <t>dömping</t>
  </si>
  <si>
    <t>dopping</t>
  </si>
  <si>
    <t>dörzsölt</t>
  </si>
  <si>
    <t>düh</t>
  </si>
  <si>
    <t>dzsem</t>
  </si>
  <si>
    <t>dzsessz</t>
  </si>
  <si>
    <t>dzsip</t>
  </si>
  <si>
    <t>egyszerûbb</t>
  </si>
  <si>
    <t>élénk</t>
  </si>
  <si>
    <t>élt</t>
  </si>
  <si>
    <t>enyéim</t>
  </si>
  <si>
    <t>enyhébb</t>
  </si>
  <si>
    <t>ép</t>
  </si>
  <si>
    <t>erkölcs</t>
  </si>
  <si>
    <t>fiks</t>
  </si>
  <si>
    <t>film</t>
  </si>
  <si>
    <t>fülem</t>
  </si>
  <si>
    <t>genny</t>
  </si>
  <si>
    <t>gin</t>
  </si>
  <si>
    <t>gõz</t>
  </si>
  <si>
    <t>grill</t>
  </si>
  <si>
    <t>hárem</t>
  </si>
  <si>
    <t>harminc</t>
  </si>
  <si>
    <t>hering</t>
  </si>
  <si>
    <t>idill</t>
  </si>
  <si>
    <t>indonéz</t>
  </si>
  <si>
    <t>kampec</t>
  </si>
  <si>
    <t>kérdõív</t>
  </si>
  <si>
    <t>kis</t>
  </si>
  <si>
    <t>kökörcsin</t>
  </si>
  <si>
    <t>köln</t>
  </si>
  <si>
    <t>korteskedés</t>
  </si>
  <si>
    <t>kosztüm</t>
  </si>
  <si>
    <t>közép</t>
  </si>
  <si>
    <t>különb</t>
  </si>
  <si>
    <t>lidérc</t>
  </si>
  <si>
    <t>mélyül</t>
  </si>
  <si>
    <t>nyílt</t>
  </si>
  <si>
    <t>obeliszk</t>
  </si>
  <si>
    <t>oksigén</t>
  </si>
  <si>
    <t>operett</t>
  </si>
  <si>
    <t>pantomim</t>
  </si>
  <si>
    <t>rossebb</t>
  </si>
  <si>
    <t>szüleim</t>
  </si>
  <si>
    <t>történt</t>
  </si>
  <si>
    <t>tövis</t>
  </si>
  <si>
    <t>tüll</t>
  </si>
  <si>
    <t>western</t>
  </si>
  <si>
    <t>Example</t>
  </si>
  <si>
    <t>B</t>
  </si>
  <si>
    <t>BB</t>
  </si>
  <si>
    <t>p</t>
  </si>
  <si>
    <t>Input type</t>
  </si>
  <si>
    <t>BNNe:</t>
  </si>
  <si>
    <t>BCl</t>
  </si>
  <si>
    <t>BS</t>
  </si>
  <si>
    <t>BR</t>
  </si>
  <si>
    <t>BSCl</t>
  </si>
  <si>
    <t>BNe:R</t>
  </si>
  <si>
    <t>BNER</t>
  </si>
  <si>
    <t>BNiR</t>
  </si>
  <si>
    <t>BNe:</t>
  </si>
  <si>
    <t>BNNiS</t>
  </si>
  <si>
    <t>BNNi</t>
  </si>
  <si>
    <t>BNi</t>
  </si>
  <si>
    <t>BNERCl</t>
  </si>
  <si>
    <t>BBCl</t>
  </si>
  <si>
    <t>NFöCl</t>
  </si>
  <si>
    <t>BNiS</t>
  </si>
  <si>
    <t>BNESCl</t>
  </si>
  <si>
    <t>BNECl</t>
  </si>
  <si>
    <t>BRCl</t>
  </si>
  <si>
    <t>BNNESCl</t>
  </si>
  <si>
    <t>BNNiR</t>
  </si>
  <si>
    <t>BNE</t>
  </si>
  <si>
    <t>Ne:</t>
  </si>
  <si>
    <t>NES</t>
  </si>
  <si>
    <t>Ne:S</t>
  </si>
  <si>
    <t>NNE</t>
  </si>
  <si>
    <t>NNe:S</t>
  </si>
  <si>
    <t>NNe:</t>
  </si>
  <si>
    <t>Ne:R</t>
  </si>
  <si>
    <t>Ne:SCl</t>
  </si>
  <si>
    <t>NNESCl</t>
  </si>
  <si>
    <t>NNe:R</t>
  </si>
  <si>
    <t>NFö</t>
  </si>
  <si>
    <t>NNER</t>
  </si>
  <si>
    <t>NFü</t>
  </si>
  <si>
    <t>NNi</t>
  </si>
  <si>
    <t>NNiS</t>
  </si>
  <si>
    <t>NNiSCl</t>
  </si>
  <si>
    <t>FNE</t>
  </si>
  <si>
    <t>Fö</t>
  </si>
  <si>
    <t>BNe:B</t>
  </si>
  <si>
    <t>FöSCl</t>
  </si>
  <si>
    <t>FNEBCl</t>
  </si>
  <si>
    <t>FNNe:</t>
  </si>
  <si>
    <t>FNe:R</t>
  </si>
  <si>
    <t>FöR</t>
  </si>
  <si>
    <t>FFöR</t>
  </si>
  <si>
    <t>FNNES</t>
  </si>
  <si>
    <t>FNNe:S</t>
  </si>
  <si>
    <t>NNECl</t>
  </si>
  <si>
    <t>Ni</t>
  </si>
  <si>
    <t>FFöS</t>
  </si>
  <si>
    <t>FüCl</t>
  </si>
  <si>
    <t>BNNE</t>
  </si>
  <si>
    <t>FüR</t>
  </si>
  <si>
    <t>FNNER</t>
  </si>
  <si>
    <t>FüS</t>
  </si>
  <si>
    <t>NECl</t>
  </si>
  <si>
    <t>NE</t>
  </si>
  <si>
    <t>NiCl</t>
  </si>
  <si>
    <t>Ni:B</t>
  </si>
  <si>
    <t>NNiR</t>
  </si>
  <si>
    <t>FFöB</t>
  </si>
  <si>
    <t>NNEBCl</t>
  </si>
  <si>
    <t>NNEB</t>
  </si>
  <si>
    <t>NER</t>
  </si>
  <si>
    <t>NNES</t>
  </si>
  <si>
    <t>NEBCl</t>
  </si>
  <si>
    <t>NNe:B</t>
  </si>
  <si>
    <t>Ni:</t>
  </si>
  <si>
    <t>Ni:R</t>
  </si>
  <si>
    <t>FNECl</t>
  </si>
  <si>
    <t>FöBCl</t>
  </si>
  <si>
    <t>NFüCl</t>
  </si>
  <si>
    <t>NFüS</t>
  </si>
  <si>
    <t>Ni:S</t>
  </si>
  <si>
    <t>BNNER</t>
  </si>
  <si>
    <t>FNiCl</t>
  </si>
  <si>
    <t>BNiCl</t>
  </si>
  <si>
    <t>FFöCl</t>
  </si>
  <si>
    <t>Fü</t>
  </si>
  <si>
    <t>NEB</t>
  </si>
  <si>
    <t>NESCl</t>
  </si>
  <si>
    <t>NiB</t>
  </si>
  <si>
    <t>NFüBCl</t>
  </si>
  <si>
    <t>NNe:Cl</t>
  </si>
  <si>
    <t>Ne:Cl</t>
  </si>
  <si>
    <t>NNiB</t>
  </si>
  <si>
    <t>NNe:BCl</t>
  </si>
  <si>
    <t>Ne:B</t>
  </si>
  <si>
    <t>NFöSCl</t>
  </si>
  <si>
    <t>NiSCl</t>
  </si>
  <si>
    <t>NiBCl</t>
  </si>
  <si>
    <t>FNEB</t>
  </si>
  <si>
    <t>NERCl</t>
  </si>
  <si>
    <t>NiR</t>
  </si>
  <si>
    <t>FöS</t>
  </si>
  <si>
    <t>NiRCl</t>
  </si>
  <si>
    <t>BNEB</t>
  </si>
  <si>
    <t>BNiSCl</t>
  </si>
  <si>
    <t>NNiCl</t>
  </si>
  <si>
    <t>NNiRCl</t>
  </si>
  <si>
    <t>BNe:S</t>
  </si>
  <si>
    <t>BNES</t>
  </si>
  <si>
    <t>FNi</t>
  </si>
  <si>
    <t>NiS</t>
  </si>
  <si>
    <t>FNiR</t>
  </si>
  <si>
    <t>FöRCl</t>
  </si>
  <si>
    <t>BNNe:S</t>
  </si>
  <si>
    <t>FüB</t>
  </si>
  <si>
    <t>FNe:B</t>
  </si>
  <si>
    <t>NFöBCl</t>
  </si>
  <si>
    <t>NNe:SCl</t>
  </si>
  <si>
    <t>FFüR</t>
  </si>
  <si>
    <t>Ni:Cl</t>
  </si>
  <si>
    <t>BNNiCl</t>
  </si>
  <si>
    <t>BNNe:R</t>
  </si>
  <si>
    <t>BNNECl</t>
  </si>
  <si>
    <t>BNNiB</t>
  </si>
  <si>
    <t>BNEBCl</t>
  </si>
  <si>
    <t>FNiB</t>
  </si>
  <si>
    <t>FNe:Cl</t>
  </si>
  <si>
    <t>FNiS</t>
  </si>
  <si>
    <t>FüRCl</t>
  </si>
  <si>
    <t>NNERCl</t>
  </si>
  <si>
    <t>Candidate</t>
  </si>
  <si>
    <t>H</t>
  </si>
  <si>
    <t>eH</t>
  </si>
  <si>
    <t>Z</t>
  </si>
  <si>
    <t>ln p</t>
  </si>
  <si>
    <t>pr count</t>
  </si>
  <si>
    <t>Observed</t>
  </si>
  <si>
    <t>Predicted</t>
  </si>
  <si>
    <t>Priors</t>
  </si>
  <si>
    <t>Enter zero to cancel a prior</t>
  </si>
  <si>
    <t>across the board mu</t>
  </si>
  <si>
    <t>mu for simple constraints</t>
  </si>
  <si>
    <t>mu for complex constraints</t>
  </si>
  <si>
    <t>Downward perturbation of μ for unnatural constraints</t>
  </si>
  <si>
    <t>sigma</t>
  </si>
  <si>
    <t>squared deviation</t>
  </si>
  <si>
    <t>Log likelihood</t>
  </si>
  <si>
    <t>Calculate prior:</t>
  </si>
  <si>
    <t>summed deviations</t>
  </si>
  <si>
    <t>divide</t>
  </si>
  <si>
    <t>objective function</t>
  </si>
  <si>
    <t>twice sigma squared</t>
  </si>
  <si>
    <t>Weights from HZSL's paper</t>
  </si>
  <si>
    <t>Types</t>
  </si>
  <si>
    <t>AGREE(front,local)</t>
  </si>
  <si>
    <t>Just Nak</t>
  </si>
  <si>
    <t>L</t>
  </si>
  <si>
    <t>[100000010]</t>
  </si>
  <si>
    <t>[010000010]</t>
  </si>
  <si>
    <t>[100110000]</t>
  </si>
  <si>
    <t>[110000000]</t>
  </si>
  <si>
    <t>[110010010]</t>
  </si>
  <si>
    <t>[111000110]</t>
  </si>
  <si>
    <t>[000000100]</t>
  </si>
  <si>
    <t>[100000100]</t>
  </si>
  <si>
    <t>[100010000]</t>
  </si>
  <si>
    <t>[111001000]</t>
  </si>
  <si>
    <t>[000001000]</t>
  </si>
  <si>
    <t>[011001010]</t>
  </si>
  <si>
    <t>[000000010]</t>
  </si>
  <si>
    <t>[100001000]</t>
  </si>
  <si>
    <t>[010010010]</t>
  </si>
  <si>
    <t>[110010000]</t>
  </si>
  <si>
    <t>[111101010]</t>
  </si>
  <si>
    <t>[100000000]</t>
  </si>
  <si>
    <t>[111000000]</t>
  </si>
  <si>
    <t>[110000110]</t>
  </si>
  <si>
    <t>[011000100]</t>
  </si>
  <si>
    <t>[110000010]</t>
  </si>
  <si>
    <t>[010010000]</t>
  </si>
  <si>
    <t>[111010000]</t>
  </si>
  <si>
    <t>[111000010]</t>
  </si>
  <si>
    <t>[110000100]</t>
  </si>
  <si>
    <t>[111001010]</t>
  </si>
  <si>
    <t>[011001000]</t>
  </si>
  <si>
    <t>[010000000]</t>
  </si>
  <si>
    <t>[000000110]</t>
  </si>
  <si>
    <t>[111000100]</t>
  </si>
  <si>
    <t>[100100000]</t>
  </si>
  <si>
    <t>[111010010]</t>
  </si>
  <si>
    <t>[011000000]</t>
  </si>
  <si>
    <t>[111100010]</t>
  </si>
  <si>
    <t>[100100100]</t>
  </si>
  <si>
    <t>[111100100]</t>
  </si>
  <si>
    <t>[100010010]</t>
  </si>
  <si>
    <t>[110001010]</t>
  </si>
  <si>
    <t>[011010000]</t>
  </si>
  <si>
    <t>[110001000]</t>
  </si>
  <si>
    <t>[000000000]</t>
  </si>
  <si>
    <t>[100001010]</t>
  </si>
  <si>
    <t>[000000101]</t>
  </si>
  <si>
    <t>[111101000]</t>
  </si>
  <si>
    <t>[111100000]</t>
  </si>
  <si>
    <t>[011000010]</t>
  </si>
  <si>
    <t>[011000110]</t>
  </si>
  <si>
    <t>[110101000]</t>
  </si>
  <si>
    <t>[100000110]</t>
  </si>
  <si>
    <t>[011010010]</t>
  </si>
  <si>
    <t>[010001000]</t>
  </si>
  <si>
    <t>[110100100]</t>
  </si>
  <si>
    <t>[111110000]</t>
  </si>
  <si>
    <t>[010000110]</t>
  </si>
  <si>
    <t>[110100010]</t>
  </si>
  <si>
    <t>[100100010]</t>
  </si>
  <si>
    <t>[110100000]</t>
  </si>
  <si>
    <t>[111100110]</t>
  </si>
  <si>
    <t>[000010000]</t>
  </si>
  <si>
    <t>[010001010]</t>
  </si>
  <si>
    <t>[000010011]</t>
  </si>
  <si>
    <t>[000000111]</t>
  </si>
  <si>
    <t>[100101000]</t>
  </si>
  <si>
    <t>[000010010]</t>
  </si>
  <si>
    <t>[110110000]</t>
  </si>
  <si>
    <t>[000000001]</t>
  </si>
  <si>
    <t>[000001011]</t>
  </si>
  <si>
    <t>[000001010]</t>
  </si>
  <si>
    <t>[000001001]</t>
  </si>
  <si>
    <t>[111110010]</t>
  </si>
  <si>
    <t>[100110010]</t>
  </si>
  <si>
    <t>[000010001]</t>
  </si>
  <si>
    <t>[010000100]</t>
  </si>
  <si>
    <t>[110101010]</t>
  </si>
  <si>
    <t>[110100110]</t>
  </si>
  <si>
    <t>[100100110]</t>
  </si>
  <si>
    <t>[100101010]</t>
  </si>
  <si>
    <t>[000000011]</t>
  </si>
  <si>
    <t>AGREE(back,nonlocal)</t>
  </si>
  <si>
    <t>AGREE(nonhigh front,local)</t>
  </si>
  <si>
    <t>AGREE(low front,local)</t>
  </si>
  <si>
    <t>AGREE(double front,local)</t>
  </si>
  <si>
    <t xml:space="preserve">USE FRONT/bilabial  </t>
  </si>
  <si>
    <t xml:space="preserve">USE FRONT/[+cor,+son]  </t>
  </si>
  <si>
    <t xml:space="preserve">USE FRONT/sibilant  </t>
  </si>
  <si>
    <t xml:space="preserve">USE FRONT/CC  </t>
  </si>
  <si>
    <t xml:space="preserve">USE BACK/[C0i:C0]  </t>
  </si>
  <si>
    <t>result for LL of wug test data</t>
  </si>
  <si>
    <t>summed mu (don't use all!)</t>
  </si>
  <si>
    <t>weights: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</si>
</sst>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164" fontId="2" fillId="0" borderId="0" xfId="0" applyNumberFormat="1" applyFont="1"/>
    <xf numFmtId="2" fontId="3" fillId="0" borderId="0" xfId="0" applyNumberFormat="1" applyFont="1" applyAlignment="1">
      <alignment horizontal="center" wrapText="1"/>
    </xf>
    <xf numFmtId="165" fontId="2" fillId="0" borderId="0" xfId="0" applyNumberFormat="1" applyFont="1"/>
    <xf numFmtId="0" fontId="5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horizontal="left"/>
    </xf>
    <xf numFmtId="2" fontId="2" fillId="0" borderId="0" xfId="0" applyNumberFormat="1" applyFont="1"/>
    <xf numFmtId="0" fontId="7" fillId="0" borderId="0" xfId="0" applyFont="1"/>
    <xf numFmtId="2" fontId="0" fillId="0" borderId="0" xfId="0" applyNumberFormat="1"/>
    <xf numFmtId="0" fontId="7" fillId="0" borderId="0" xfId="0" applyFont="1" applyAlignment="1">
      <alignment horizontal="center" wrapText="1"/>
    </xf>
    <xf numFmtId="2" fontId="0" fillId="0" borderId="0" xfId="0" applyNumberFormat="1" applyAlignment="1">
      <alignment wrapText="1"/>
    </xf>
    <xf numFmtId="2" fontId="8" fillId="0" borderId="0" xfId="0" applyNumberFormat="1" applyFont="1" applyAlignment="1">
      <alignment horizontal="center" wrapText="1"/>
    </xf>
    <xf numFmtId="2" fontId="7" fillId="0" borderId="0" xfId="0" applyNumberFormat="1" applyFont="1"/>
    <xf numFmtId="2" fontId="9" fillId="0" borderId="0" xfId="0" applyNumberFormat="1" applyFont="1"/>
    <xf numFmtId="1" fontId="0" fillId="0" borderId="0" xfId="0" applyNumberFormat="1"/>
    <xf numFmtId="0" fontId="1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wrapText="1"/>
    </xf>
    <xf numFmtId="2" fontId="1" fillId="2" borderId="0" xfId="0" applyNumberFormat="1" applyFont="1" applyFill="1" applyAlignment="1">
      <alignment horizontal="center" wrapText="1"/>
    </xf>
    <xf numFmtId="2" fontId="10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TrainOnLexicon!$AH$2</c:f>
              <c:strCache>
                <c:ptCount val="1"/>
                <c:pt idx="0">
                  <c:v>Predicted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3961282417635444"/>
                  <c:y val="-6.9737325050727502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TrainOnLexicon!$AG$10:$AG$263</c:f>
              <c:numCache>
                <c:formatCode>General</c:formatCode>
                <c:ptCount val="254"/>
                <c:pt idx="0">
                  <c:v>1.9</c:v>
                </c:pt>
                <c:pt idx="1">
                  <c:v>6.1</c:v>
                </c:pt>
                <c:pt idx="2">
                  <c:v>266.93</c:v>
                </c:pt>
                <c:pt idx="3">
                  <c:v>7.0000000000000007E-2</c:v>
                </c:pt>
                <c:pt idx="4">
                  <c:v>2298.59</c:v>
                </c:pt>
                <c:pt idx="5">
                  <c:v>0.41</c:v>
                </c:pt>
                <c:pt idx="6">
                  <c:v>1676.88</c:v>
                </c:pt>
                <c:pt idx="7">
                  <c:v>0.12</c:v>
                </c:pt>
                <c:pt idx="8">
                  <c:v>665.53</c:v>
                </c:pt>
                <c:pt idx="9">
                  <c:v>0.47</c:v>
                </c:pt>
                <c:pt idx="10">
                  <c:v>112.99</c:v>
                </c:pt>
                <c:pt idx="11">
                  <c:v>0.01</c:v>
                </c:pt>
                <c:pt idx="12">
                  <c:v>238.59</c:v>
                </c:pt>
                <c:pt idx="13">
                  <c:v>0.41</c:v>
                </c:pt>
                <c:pt idx="14">
                  <c:v>17.55</c:v>
                </c:pt>
                <c:pt idx="15">
                  <c:v>8.4499999999999993</c:v>
                </c:pt>
                <c:pt idx="16">
                  <c:v>8.59</c:v>
                </c:pt>
                <c:pt idx="17">
                  <c:v>48.41</c:v>
                </c:pt>
                <c:pt idx="18">
                  <c:v>33.049999999999997</c:v>
                </c:pt>
                <c:pt idx="19">
                  <c:v>0.95</c:v>
                </c:pt>
                <c:pt idx="20">
                  <c:v>39.590000000000003</c:v>
                </c:pt>
                <c:pt idx="21">
                  <c:v>3.41</c:v>
                </c:pt>
                <c:pt idx="22">
                  <c:v>4.03</c:v>
                </c:pt>
                <c:pt idx="23">
                  <c:v>6.97</c:v>
                </c:pt>
                <c:pt idx="24">
                  <c:v>5.24</c:v>
                </c:pt>
                <c:pt idx="25">
                  <c:v>13.76</c:v>
                </c:pt>
                <c:pt idx="26">
                  <c:v>93.71</c:v>
                </c:pt>
                <c:pt idx="27">
                  <c:v>3.29</c:v>
                </c:pt>
                <c:pt idx="28">
                  <c:v>0.03</c:v>
                </c:pt>
                <c:pt idx="29">
                  <c:v>6.97</c:v>
                </c:pt>
                <c:pt idx="30">
                  <c:v>39.979999999999997</c:v>
                </c:pt>
                <c:pt idx="31">
                  <c:v>0.02</c:v>
                </c:pt>
                <c:pt idx="32">
                  <c:v>0</c:v>
                </c:pt>
                <c:pt idx="33">
                  <c:v>21</c:v>
                </c:pt>
                <c:pt idx="34">
                  <c:v>37.840000000000003</c:v>
                </c:pt>
                <c:pt idx="35">
                  <c:v>0.16</c:v>
                </c:pt>
                <c:pt idx="36">
                  <c:v>0.02</c:v>
                </c:pt>
                <c:pt idx="37">
                  <c:v>17.98</c:v>
                </c:pt>
                <c:pt idx="38">
                  <c:v>0.36</c:v>
                </c:pt>
                <c:pt idx="39">
                  <c:v>17.64</c:v>
                </c:pt>
                <c:pt idx="40">
                  <c:v>16</c:v>
                </c:pt>
                <c:pt idx="41">
                  <c:v>0</c:v>
                </c:pt>
                <c:pt idx="42">
                  <c:v>0</c:v>
                </c:pt>
                <c:pt idx="43">
                  <c:v>7</c:v>
                </c:pt>
                <c:pt idx="44">
                  <c:v>0.28999999999999998</c:v>
                </c:pt>
                <c:pt idx="45">
                  <c:v>4.71</c:v>
                </c:pt>
                <c:pt idx="46">
                  <c:v>2.63</c:v>
                </c:pt>
                <c:pt idx="47">
                  <c:v>1.37</c:v>
                </c:pt>
                <c:pt idx="48">
                  <c:v>2.09</c:v>
                </c:pt>
                <c:pt idx="49">
                  <c:v>32.909999999999997</c:v>
                </c:pt>
                <c:pt idx="50">
                  <c:v>0</c:v>
                </c:pt>
                <c:pt idx="51">
                  <c:v>4</c:v>
                </c:pt>
                <c:pt idx="52">
                  <c:v>0.03</c:v>
                </c:pt>
                <c:pt idx="53">
                  <c:v>12.97</c:v>
                </c:pt>
                <c:pt idx="54">
                  <c:v>0</c:v>
                </c:pt>
                <c:pt idx="55">
                  <c:v>387</c:v>
                </c:pt>
                <c:pt idx="56">
                  <c:v>0.05</c:v>
                </c:pt>
                <c:pt idx="57">
                  <c:v>323.95</c:v>
                </c:pt>
                <c:pt idx="58">
                  <c:v>0.65</c:v>
                </c:pt>
                <c:pt idx="59">
                  <c:v>231.35</c:v>
                </c:pt>
                <c:pt idx="60">
                  <c:v>1.0900000000000001</c:v>
                </c:pt>
                <c:pt idx="61">
                  <c:v>17.91</c:v>
                </c:pt>
                <c:pt idx="62">
                  <c:v>0</c:v>
                </c:pt>
                <c:pt idx="63">
                  <c:v>3</c:v>
                </c:pt>
                <c:pt idx="64">
                  <c:v>0</c:v>
                </c:pt>
                <c:pt idx="65">
                  <c:v>27</c:v>
                </c:pt>
                <c:pt idx="66">
                  <c:v>0</c:v>
                </c:pt>
                <c:pt idx="67">
                  <c:v>75</c:v>
                </c:pt>
                <c:pt idx="68">
                  <c:v>0</c:v>
                </c:pt>
                <c:pt idx="69">
                  <c:v>244</c:v>
                </c:pt>
                <c:pt idx="70">
                  <c:v>0.12</c:v>
                </c:pt>
                <c:pt idx="71">
                  <c:v>139.88</c:v>
                </c:pt>
                <c:pt idx="72">
                  <c:v>0</c:v>
                </c:pt>
                <c:pt idx="73">
                  <c:v>68</c:v>
                </c:pt>
                <c:pt idx="74">
                  <c:v>0.89</c:v>
                </c:pt>
                <c:pt idx="75">
                  <c:v>73.11</c:v>
                </c:pt>
                <c:pt idx="76">
                  <c:v>0.09</c:v>
                </c:pt>
                <c:pt idx="77">
                  <c:v>26.91</c:v>
                </c:pt>
                <c:pt idx="78">
                  <c:v>0</c:v>
                </c:pt>
                <c:pt idx="79">
                  <c:v>2</c:v>
                </c:pt>
                <c:pt idx="80">
                  <c:v>0</c:v>
                </c:pt>
                <c:pt idx="81">
                  <c:v>149</c:v>
                </c:pt>
                <c:pt idx="82">
                  <c:v>0</c:v>
                </c:pt>
                <c:pt idx="83">
                  <c:v>20</c:v>
                </c:pt>
                <c:pt idx="84">
                  <c:v>1.1100000000000001</c:v>
                </c:pt>
                <c:pt idx="85">
                  <c:v>0.89</c:v>
                </c:pt>
                <c:pt idx="86">
                  <c:v>0</c:v>
                </c:pt>
                <c:pt idx="87">
                  <c:v>4</c:v>
                </c:pt>
                <c:pt idx="88">
                  <c:v>0</c:v>
                </c:pt>
                <c:pt idx="89">
                  <c:v>9</c:v>
                </c:pt>
                <c:pt idx="90">
                  <c:v>0.02</c:v>
                </c:pt>
                <c:pt idx="91">
                  <c:v>128.97999999999999</c:v>
                </c:pt>
                <c:pt idx="92">
                  <c:v>0</c:v>
                </c:pt>
                <c:pt idx="93">
                  <c:v>53</c:v>
                </c:pt>
                <c:pt idx="94">
                  <c:v>0.02</c:v>
                </c:pt>
                <c:pt idx="95">
                  <c:v>8.98</c:v>
                </c:pt>
                <c:pt idx="96">
                  <c:v>0</c:v>
                </c:pt>
                <c:pt idx="97">
                  <c:v>21</c:v>
                </c:pt>
                <c:pt idx="98">
                  <c:v>0</c:v>
                </c:pt>
                <c:pt idx="99">
                  <c:v>52</c:v>
                </c:pt>
                <c:pt idx="100">
                  <c:v>0.02</c:v>
                </c:pt>
                <c:pt idx="101">
                  <c:v>183.98</c:v>
                </c:pt>
                <c:pt idx="102">
                  <c:v>0.02</c:v>
                </c:pt>
                <c:pt idx="103">
                  <c:v>91.98</c:v>
                </c:pt>
                <c:pt idx="104">
                  <c:v>0</c:v>
                </c:pt>
                <c:pt idx="105">
                  <c:v>8</c:v>
                </c:pt>
                <c:pt idx="106">
                  <c:v>0</c:v>
                </c:pt>
                <c:pt idx="107">
                  <c:v>56</c:v>
                </c:pt>
                <c:pt idx="108">
                  <c:v>0</c:v>
                </c:pt>
                <c:pt idx="109">
                  <c:v>10</c:v>
                </c:pt>
                <c:pt idx="110">
                  <c:v>0</c:v>
                </c:pt>
                <c:pt idx="111">
                  <c:v>4</c:v>
                </c:pt>
                <c:pt idx="112">
                  <c:v>0</c:v>
                </c:pt>
                <c:pt idx="113">
                  <c:v>6</c:v>
                </c:pt>
                <c:pt idx="114">
                  <c:v>0</c:v>
                </c:pt>
                <c:pt idx="115">
                  <c:v>28</c:v>
                </c:pt>
                <c:pt idx="116">
                  <c:v>0</c:v>
                </c:pt>
                <c:pt idx="117">
                  <c:v>2</c:v>
                </c:pt>
                <c:pt idx="118">
                  <c:v>0</c:v>
                </c:pt>
                <c:pt idx="119">
                  <c:v>38</c:v>
                </c:pt>
                <c:pt idx="120">
                  <c:v>0</c:v>
                </c:pt>
                <c:pt idx="121">
                  <c:v>13</c:v>
                </c:pt>
                <c:pt idx="122">
                  <c:v>0.03</c:v>
                </c:pt>
                <c:pt idx="123">
                  <c:v>18.97</c:v>
                </c:pt>
                <c:pt idx="124">
                  <c:v>1</c:v>
                </c:pt>
                <c:pt idx="125">
                  <c:v>4</c:v>
                </c:pt>
                <c:pt idx="126">
                  <c:v>0</c:v>
                </c:pt>
                <c:pt idx="127">
                  <c:v>11</c:v>
                </c:pt>
                <c:pt idx="128">
                  <c:v>0</c:v>
                </c:pt>
                <c:pt idx="129">
                  <c:v>7</c:v>
                </c:pt>
                <c:pt idx="130">
                  <c:v>0</c:v>
                </c:pt>
                <c:pt idx="131">
                  <c:v>9</c:v>
                </c:pt>
                <c:pt idx="132">
                  <c:v>0</c:v>
                </c:pt>
                <c:pt idx="133">
                  <c:v>49</c:v>
                </c:pt>
                <c:pt idx="134">
                  <c:v>0</c:v>
                </c:pt>
                <c:pt idx="135">
                  <c:v>6</c:v>
                </c:pt>
                <c:pt idx="136">
                  <c:v>0.05</c:v>
                </c:pt>
                <c:pt idx="137">
                  <c:v>215.95</c:v>
                </c:pt>
                <c:pt idx="138">
                  <c:v>0</c:v>
                </c:pt>
                <c:pt idx="139">
                  <c:v>4</c:v>
                </c:pt>
                <c:pt idx="140">
                  <c:v>0</c:v>
                </c:pt>
                <c:pt idx="141">
                  <c:v>7</c:v>
                </c:pt>
                <c:pt idx="142">
                  <c:v>8.9700000000000006</c:v>
                </c:pt>
                <c:pt idx="143">
                  <c:v>3.03</c:v>
                </c:pt>
                <c:pt idx="144">
                  <c:v>4.54</c:v>
                </c:pt>
                <c:pt idx="145">
                  <c:v>5.46</c:v>
                </c:pt>
                <c:pt idx="146">
                  <c:v>0</c:v>
                </c:pt>
                <c:pt idx="147">
                  <c:v>14</c:v>
                </c:pt>
                <c:pt idx="148">
                  <c:v>0</c:v>
                </c:pt>
                <c:pt idx="149">
                  <c:v>5</c:v>
                </c:pt>
                <c:pt idx="150">
                  <c:v>0</c:v>
                </c:pt>
                <c:pt idx="151">
                  <c:v>16</c:v>
                </c:pt>
                <c:pt idx="152">
                  <c:v>0</c:v>
                </c:pt>
                <c:pt idx="153">
                  <c:v>2</c:v>
                </c:pt>
                <c:pt idx="154">
                  <c:v>0.03</c:v>
                </c:pt>
                <c:pt idx="155">
                  <c:v>4.97</c:v>
                </c:pt>
                <c:pt idx="156">
                  <c:v>0</c:v>
                </c:pt>
                <c:pt idx="157">
                  <c:v>10</c:v>
                </c:pt>
                <c:pt idx="158">
                  <c:v>0</c:v>
                </c:pt>
                <c:pt idx="159">
                  <c:v>2</c:v>
                </c:pt>
                <c:pt idx="160">
                  <c:v>6</c:v>
                </c:pt>
                <c:pt idx="161">
                  <c:v>0</c:v>
                </c:pt>
                <c:pt idx="162">
                  <c:v>0</c:v>
                </c:pt>
                <c:pt idx="163">
                  <c:v>26</c:v>
                </c:pt>
                <c:pt idx="164">
                  <c:v>0</c:v>
                </c:pt>
                <c:pt idx="165">
                  <c:v>10</c:v>
                </c:pt>
                <c:pt idx="166">
                  <c:v>0</c:v>
                </c:pt>
                <c:pt idx="167">
                  <c:v>7</c:v>
                </c:pt>
                <c:pt idx="168">
                  <c:v>0</c:v>
                </c:pt>
                <c:pt idx="169">
                  <c:v>13</c:v>
                </c:pt>
                <c:pt idx="170">
                  <c:v>0</c:v>
                </c:pt>
                <c:pt idx="171">
                  <c:v>1</c:v>
                </c:pt>
                <c:pt idx="172">
                  <c:v>0</c:v>
                </c:pt>
                <c:pt idx="173">
                  <c:v>1</c:v>
                </c:pt>
                <c:pt idx="174">
                  <c:v>0</c:v>
                </c:pt>
                <c:pt idx="175">
                  <c:v>9</c:v>
                </c:pt>
                <c:pt idx="176">
                  <c:v>0</c:v>
                </c:pt>
                <c:pt idx="177">
                  <c:v>10</c:v>
                </c:pt>
                <c:pt idx="178">
                  <c:v>0</c:v>
                </c:pt>
                <c:pt idx="179">
                  <c:v>6</c:v>
                </c:pt>
                <c:pt idx="180">
                  <c:v>0</c:v>
                </c:pt>
                <c:pt idx="181">
                  <c:v>2</c:v>
                </c:pt>
                <c:pt idx="182">
                  <c:v>0</c:v>
                </c:pt>
                <c:pt idx="183">
                  <c:v>12</c:v>
                </c:pt>
                <c:pt idx="184">
                  <c:v>0</c:v>
                </c:pt>
                <c:pt idx="185">
                  <c:v>5</c:v>
                </c:pt>
                <c:pt idx="186">
                  <c:v>0</c:v>
                </c:pt>
                <c:pt idx="187">
                  <c:v>10</c:v>
                </c:pt>
                <c:pt idx="188">
                  <c:v>0</c:v>
                </c:pt>
                <c:pt idx="189">
                  <c:v>2</c:v>
                </c:pt>
                <c:pt idx="190">
                  <c:v>0</c:v>
                </c:pt>
                <c:pt idx="191">
                  <c:v>12</c:v>
                </c:pt>
                <c:pt idx="192">
                  <c:v>0</c:v>
                </c:pt>
                <c:pt idx="193">
                  <c:v>5</c:v>
                </c:pt>
                <c:pt idx="194">
                  <c:v>0</c:v>
                </c:pt>
                <c:pt idx="195">
                  <c:v>1</c:v>
                </c:pt>
                <c:pt idx="196">
                  <c:v>0</c:v>
                </c:pt>
                <c:pt idx="197">
                  <c:v>10</c:v>
                </c:pt>
                <c:pt idx="198">
                  <c:v>0</c:v>
                </c:pt>
                <c:pt idx="199">
                  <c:v>1</c:v>
                </c:pt>
                <c:pt idx="200">
                  <c:v>0.05</c:v>
                </c:pt>
                <c:pt idx="201">
                  <c:v>2.95</c:v>
                </c:pt>
                <c:pt idx="202">
                  <c:v>2.96</c:v>
                </c:pt>
                <c:pt idx="203">
                  <c:v>0.04</c:v>
                </c:pt>
                <c:pt idx="204">
                  <c:v>0</c:v>
                </c:pt>
                <c:pt idx="205">
                  <c:v>4</c:v>
                </c:pt>
                <c:pt idx="206">
                  <c:v>0</c:v>
                </c:pt>
                <c:pt idx="207">
                  <c:v>1</c:v>
                </c:pt>
                <c:pt idx="208">
                  <c:v>2.14</c:v>
                </c:pt>
                <c:pt idx="209">
                  <c:v>1.86</c:v>
                </c:pt>
                <c:pt idx="210">
                  <c:v>0.34</c:v>
                </c:pt>
                <c:pt idx="211">
                  <c:v>4.66</c:v>
                </c:pt>
                <c:pt idx="212">
                  <c:v>0</c:v>
                </c:pt>
                <c:pt idx="213">
                  <c:v>12</c:v>
                </c:pt>
                <c:pt idx="214">
                  <c:v>0</c:v>
                </c:pt>
                <c:pt idx="215">
                  <c:v>2</c:v>
                </c:pt>
                <c:pt idx="216">
                  <c:v>0</c:v>
                </c:pt>
                <c:pt idx="217">
                  <c:v>2</c:v>
                </c:pt>
                <c:pt idx="218">
                  <c:v>0</c:v>
                </c:pt>
                <c:pt idx="219">
                  <c:v>3</c:v>
                </c:pt>
                <c:pt idx="220">
                  <c:v>0.13</c:v>
                </c:pt>
                <c:pt idx="221">
                  <c:v>1.87</c:v>
                </c:pt>
                <c:pt idx="222">
                  <c:v>0</c:v>
                </c:pt>
                <c:pt idx="223">
                  <c:v>2</c:v>
                </c:pt>
                <c:pt idx="224">
                  <c:v>0</c:v>
                </c:pt>
                <c:pt idx="225">
                  <c:v>2</c:v>
                </c:pt>
                <c:pt idx="226">
                  <c:v>0</c:v>
                </c:pt>
                <c:pt idx="227">
                  <c:v>1</c:v>
                </c:pt>
                <c:pt idx="228">
                  <c:v>0</c:v>
                </c:pt>
                <c:pt idx="229">
                  <c:v>1</c:v>
                </c:pt>
                <c:pt idx="230">
                  <c:v>0</c:v>
                </c:pt>
                <c:pt idx="231">
                  <c:v>2</c:v>
                </c:pt>
                <c:pt idx="232">
                  <c:v>1</c:v>
                </c:pt>
                <c:pt idx="233">
                  <c:v>0</c:v>
                </c:pt>
                <c:pt idx="234">
                  <c:v>0</c:v>
                </c:pt>
                <c:pt idx="235">
                  <c:v>1</c:v>
                </c:pt>
                <c:pt idx="236">
                  <c:v>0.02</c:v>
                </c:pt>
                <c:pt idx="237">
                  <c:v>1.98</c:v>
                </c:pt>
                <c:pt idx="238">
                  <c:v>0</c:v>
                </c:pt>
                <c:pt idx="239">
                  <c:v>1</c:v>
                </c:pt>
                <c:pt idx="240">
                  <c:v>2.74</c:v>
                </c:pt>
                <c:pt idx="241">
                  <c:v>1.26</c:v>
                </c:pt>
                <c:pt idx="242">
                  <c:v>0</c:v>
                </c:pt>
                <c:pt idx="243">
                  <c:v>1</c:v>
                </c:pt>
                <c:pt idx="244">
                  <c:v>0</c:v>
                </c:pt>
                <c:pt idx="245">
                  <c:v>1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1</c:v>
                </c:pt>
                <c:pt idx="250">
                  <c:v>0</c:v>
                </c:pt>
                <c:pt idx="251">
                  <c:v>1</c:v>
                </c:pt>
                <c:pt idx="252">
                  <c:v>0</c:v>
                </c:pt>
                <c:pt idx="253">
                  <c:v>1</c:v>
                </c:pt>
              </c:numCache>
            </c:numRef>
          </c:xVal>
          <c:yVal>
            <c:numRef>
              <c:f>TrainOnLexicon!$AH$10:$AH$263</c:f>
              <c:numCache>
                <c:formatCode>0.0</c:formatCode>
                <c:ptCount val="254"/>
                <c:pt idx="0">
                  <c:v>2.5501645710849159</c:v>
                </c:pt>
                <c:pt idx="1">
                  <c:v>5.4498354289150841</c:v>
                </c:pt>
                <c:pt idx="2">
                  <c:v>265.60359210528333</c:v>
                </c:pt>
                <c:pt idx="3">
                  <c:v>1.3964078947166905</c:v>
                </c:pt>
                <c:pt idx="4">
                  <c:v>2294.184978570745</c:v>
                </c:pt>
                <c:pt idx="5">
                  <c:v>4.815021429255129</c:v>
                </c:pt>
                <c:pt idx="6">
                  <c:v>1670.1562362413918</c:v>
                </c:pt>
                <c:pt idx="7">
                  <c:v>6.8437637586080449</c:v>
                </c:pt>
                <c:pt idx="8">
                  <c:v>663.26098703251762</c:v>
                </c:pt>
                <c:pt idx="9">
                  <c:v>2.7390129674823807</c:v>
                </c:pt>
                <c:pt idx="10">
                  <c:v>111.85187352440433</c:v>
                </c:pt>
                <c:pt idx="11">
                  <c:v>1.1481264755956726</c:v>
                </c:pt>
                <c:pt idx="12">
                  <c:v>237.78622779752465</c:v>
                </c:pt>
                <c:pt idx="13">
                  <c:v>1.2137722024753606</c:v>
                </c:pt>
                <c:pt idx="14">
                  <c:v>12.366187088308143</c:v>
                </c:pt>
                <c:pt idx="15">
                  <c:v>13.633812911691857</c:v>
                </c:pt>
                <c:pt idx="16">
                  <c:v>12.423108365099392</c:v>
                </c:pt>
                <c:pt idx="17">
                  <c:v>44.576891634900612</c:v>
                </c:pt>
                <c:pt idx="18">
                  <c:v>24.081121837631937</c:v>
                </c:pt>
                <c:pt idx="19">
                  <c:v>9.9188781623680651</c:v>
                </c:pt>
                <c:pt idx="20">
                  <c:v>27.558323078083809</c:v>
                </c:pt>
                <c:pt idx="21">
                  <c:v>15.441676921916192</c:v>
                </c:pt>
                <c:pt idx="22">
                  <c:v>4.298906845950385</c:v>
                </c:pt>
                <c:pt idx="23">
                  <c:v>6.701093154049615</c:v>
                </c:pt>
                <c:pt idx="24">
                  <c:v>10.564957689970399</c:v>
                </c:pt>
                <c:pt idx="25">
                  <c:v>8.4350423100296048</c:v>
                </c:pt>
                <c:pt idx="26">
                  <c:v>80.209238564222119</c:v>
                </c:pt>
                <c:pt idx="27">
                  <c:v>16.790761435777881</c:v>
                </c:pt>
                <c:pt idx="28">
                  <c:v>0.70080470104282377</c:v>
                </c:pt>
                <c:pt idx="29">
                  <c:v>6.2991952989571773</c:v>
                </c:pt>
                <c:pt idx="30">
                  <c:v>39.494988761344523</c:v>
                </c:pt>
                <c:pt idx="31">
                  <c:v>0.50501123865547703</c:v>
                </c:pt>
                <c:pt idx="32">
                  <c:v>3.9512444435783308E-3</c:v>
                </c:pt>
                <c:pt idx="33">
                  <c:v>20.996048755556419</c:v>
                </c:pt>
                <c:pt idx="34">
                  <c:v>26.975054593432162</c:v>
                </c:pt>
                <c:pt idx="35">
                  <c:v>11.024945406567834</c:v>
                </c:pt>
                <c:pt idx="36">
                  <c:v>1.8146983951664633</c:v>
                </c:pt>
                <c:pt idx="37">
                  <c:v>16.185301604833537</c:v>
                </c:pt>
                <c:pt idx="38">
                  <c:v>3.2326234872312622</c:v>
                </c:pt>
                <c:pt idx="39">
                  <c:v>14.76737651276874</c:v>
                </c:pt>
                <c:pt idx="40">
                  <c:v>15.836179364519923</c:v>
                </c:pt>
                <c:pt idx="41">
                  <c:v>0.16382063548007583</c:v>
                </c:pt>
                <c:pt idx="42">
                  <c:v>0.19990566007356958</c:v>
                </c:pt>
                <c:pt idx="43">
                  <c:v>6.8000943399264306</c:v>
                </c:pt>
                <c:pt idx="44">
                  <c:v>1.9448146481219986</c:v>
                </c:pt>
                <c:pt idx="45">
                  <c:v>3.0551853518780012</c:v>
                </c:pt>
                <c:pt idx="46">
                  <c:v>1.416610012312844</c:v>
                </c:pt>
                <c:pt idx="47">
                  <c:v>2.583389987687156</c:v>
                </c:pt>
                <c:pt idx="48">
                  <c:v>1.9178505599550932</c:v>
                </c:pt>
                <c:pt idx="49">
                  <c:v>33.082149440044901</c:v>
                </c:pt>
                <c:pt idx="50">
                  <c:v>3.6163517547680421E-2</c:v>
                </c:pt>
                <c:pt idx="51">
                  <c:v>3.96383648245232</c:v>
                </c:pt>
                <c:pt idx="52">
                  <c:v>0.37487678960880261</c:v>
                </c:pt>
                <c:pt idx="53">
                  <c:v>12.625123210391198</c:v>
                </c:pt>
                <c:pt idx="54">
                  <c:v>1.799023876564761</c:v>
                </c:pt>
                <c:pt idx="55">
                  <c:v>385.20097612343523</c:v>
                </c:pt>
                <c:pt idx="56">
                  <c:v>2.5029742449579722</c:v>
                </c:pt>
                <c:pt idx="57">
                  <c:v>321.49702575504205</c:v>
                </c:pt>
                <c:pt idx="58">
                  <c:v>3.4736323892767995</c:v>
                </c:pt>
                <c:pt idx="59">
                  <c:v>228.52636761072324</c:v>
                </c:pt>
                <c:pt idx="60">
                  <c:v>0.54378088726868823</c:v>
                </c:pt>
                <c:pt idx="61">
                  <c:v>18.456219112731311</c:v>
                </c:pt>
                <c:pt idx="62">
                  <c:v>3.5143742711856961E-2</c:v>
                </c:pt>
                <c:pt idx="63">
                  <c:v>2.9648562572881429</c:v>
                </c:pt>
                <c:pt idx="64">
                  <c:v>2.5758591505293867E-2</c:v>
                </c:pt>
                <c:pt idx="65">
                  <c:v>26.974241408494709</c:v>
                </c:pt>
                <c:pt idx="66">
                  <c:v>0.57494573398786553</c:v>
                </c:pt>
                <c:pt idx="67">
                  <c:v>74.42505426601214</c:v>
                </c:pt>
                <c:pt idx="68">
                  <c:v>3.0155569033895414E-2</c:v>
                </c:pt>
                <c:pt idx="69">
                  <c:v>243.96984443096611</c:v>
                </c:pt>
                <c:pt idx="70">
                  <c:v>0.33151876504142502</c:v>
                </c:pt>
                <c:pt idx="71">
                  <c:v>139.66848123495856</c:v>
                </c:pt>
                <c:pt idx="72">
                  <c:v>2.249014767101918E-2</c:v>
                </c:pt>
                <c:pt idx="73">
                  <c:v>67.977509852328978</c:v>
                </c:pt>
                <c:pt idx="74">
                  <c:v>2.8930456923858334</c:v>
                </c:pt>
                <c:pt idx="75">
                  <c:v>71.10695430761416</c:v>
                </c:pt>
                <c:pt idx="76">
                  <c:v>0.55116501759219172</c:v>
                </c:pt>
                <c:pt idx="77">
                  <c:v>26.44883498240781</c:v>
                </c:pt>
                <c:pt idx="78">
                  <c:v>1.6500557660678639E-2</c:v>
                </c:pt>
                <c:pt idx="79">
                  <c:v>1.9834994423393213</c:v>
                </c:pt>
                <c:pt idx="80">
                  <c:v>6.2455195403758254E-2</c:v>
                </c:pt>
                <c:pt idx="81">
                  <c:v>148.93754480459626</c:v>
                </c:pt>
                <c:pt idx="82">
                  <c:v>9.4238897044167675E-3</c:v>
                </c:pt>
                <c:pt idx="83">
                  <c:v>19.990576110295581</c:v>
                </c:pt>
                <c:pt idx="84">
                  <c:v>0.84646432437664165</c:v>
                </c:pt>
                <c:pt idx="85">
                  <c:v>1.1535356756233581</c:v>
                </c:pt>
                <c:pt idx="86">
                  <c:v>3.8551949103676384E-4</c:v>
                </c:pt>
                <c:pt idx="87">
                  <c:v>3.9996144805089635</c:v>
                </c:pt>
                <c:pt idx="88">
                  <c:v>6.194235932444345E-4</c:v>
                </c:pt>
                <c:pt idx="89">
                  <c:v>8.9993805764067556</c:v>
                </c:pt>
                <c:pt idx="90">
                  <c:v>0.17581655662863999</c:v>
                </c:pt>
                <c:pt idx="91">
                  <c:v>128.82418344337134</c:v>
                </c:pt>
                <c:pt idx="92">
                  <c:v>3.6736456811102013E-2</c:v>
                </c:pt>
                <c:pt idx="93">
                  <c:v>52.963263543188901</c:v>
                </c:pt>
                <c:pt idx="94">
                  <c:v>2.1557753981101711E-3</c:v>
                </c:pt>
                <c:pt idx="95">
                  <c:v>8.9978442246018897</c:v>
                </c:pt>
                <c:pt idx="96">
                  <c:v>1.3191177046701821E-3</c:v>
                </c:pt>
                <c:pt idx="97">
                  <c:v>20.998680882295332</c:v>
                </c:pt>
                <c:pt idx="98">
                  <c:v>1.1166224078881661E-2</c:v>
                </c:pt>
                <c:pt idx="99">
                  <c:v>51.988833775921123</c:v>
                </c:pt>
                <c:pt idx="100">
                  <c:v>0.12853121099795714</c:v>
                </c:pt>
                <c:pt idx="101">
                  <c:v>183.87146878900205</c:v>
                </c:pt>
                <c:pt idx="102">
                  <c:v>0.17120635004773677</c:v>
                </c:pt>
                <c:pt idx="103">
                  <c:v>91.82879364995226</c:v>
                </c:pt>
                <c:pt idx="104">
                  <c:v>1.0746315898905088</c:v>
                </c:pt>
                <c:pt idx="105">
                  <c:v>6.925368410109491</c:v>
                </c:pt>
                <c:pt idx="106">
                  <c:v>3.5450616679711042E-3</c:v>
                </c:pt>
                <c:pt idx="107">
                  <c:v>55.996454938332029</c:v>
                </c:pt>
                <c:pt idx="108">
                  <c:v>5.0346964712816569E-3</c:v>
                </c:pt>
                <c:pt idx="109">
                  <c:v>9.9949653035287174</c:v>
                </c:pt>
                <c:pt idx="110">
                  <c:v>0.50281217708660331</c:v>
                </c:pt>
                <c:pt idx="111">
                  <c:v>3.4971878229133964</c:v>
                </c:pt>
                <c:pt idx="112">
                  <c:v>3.845329369655971E-3</c:v>
                </c:pt>
                <c:pt idx="113">
                  <c:v>5.9961546706303439</c:v>
                </c:pt>
                <c:pt idx="114">
                  <c:v>5.9660930478939332E-3</c:v>
                </c:pt>
                <c:pt idx="115">
                  <c:v>27.994033906952104</c:v>
                </c:pt>
                <c:pt idx="116">
                  <c:v>1.2917600418862734E-3</c:v>
                </c:pt>
                <c:pt idx="117">
                  <c:v>1.9987082399581138</c:v>
                </c:pt>
                <c:pt idx="118">
                  <c:v>0.26830011975747703</c:v>
                </c:pt>
                <c:pt idx="119">
                  <c:v>37.731699880242523</c:v>
                </c:pt>
                <c:pt idx="120">
                  <c:v>0.22750903998924407</c:v>
                </c:pt>
                <c:pt idx="121">
                  <c:v>12.772490960010757</c:v>
                </c:pt>
                <c:pt idx="122">
                  <c:v>1.1083058560467882</c:v>
                </c:pt>
                <c:pt idx="123">
                  <c:v>17.891694143953213</c:v>
                </c:pt>
                <c:pt idx="124">
                  <c:v>0.77698597670442293</c:v>
                </c:pt>
                <c:pt idx="125">
                  <c:v>4.2230140232955771</c:v>
                </c:pt>
                <c:pt idx="126">
                  <c:v>0.22284731635670654</c:v>
                </c:pt>
                <c:pt idx="127">
                  <c:v>10.777152683643294</c:v>
                </c:pt>
                <c:pt idx="128">
                  <c:v>3.5573504399741902E-4</c:v>
                </c:pt>
                <c:pt idx="129">
                  <c:v>6.9996442649560029</c:v>
                </c:pt>
                <c:pt idx="130">
                  <c:v>6.8939797848659619E-3</c:v>
                </c:pt>
                <c:pt idx="131">
                  <c:v>8.9931060202151336</c:v>
                </c:pt>
                <c:pt idx="132">
                  <c:v>9.3914306420229868E-2</c:v>
                </c:pt>
                <c:pt idx="133">
                  <c:v>48.906085693579769</c:v>
                </c:pt>
                <c:pt idx="134">
                  <c:v>5.3829527388907485E-2</c:v>
                </c:pt>
                <c:pt idx="135">
                  <c:v>5.9461704726110929</c:v>
                </c:pt>
                <c:pt idx="136">
                  <c:v>0.51546305285054228</c:v>
                </c:pt>
                <c:pt idx="137">
                  <c:v>215.48453694714945</c:v>
                </c:pt>
                <c:pt idx="138">
                  <c:v>1.1660734094337731E-2</c:v>
                </c:pt>
                <c:pt idx="139">
                  <c:v>3.9883392659056622</c:v>
                </c:pt>
                <c:pt idx="140">
                  <c:v>4.3476950030263098E-2</c:v>
                </c:pt>
                <c:pt idx="141">
                  <c:v>6.9565230499697375</c:v>
                </c:pt>
                <c:pt idx="142">
                  <c:v>3.7097165878270335</c:v>
                </c:pt>
                <c:pt idx="143">
                  <c:v>8.2902834121729665</c:v>
                </c:pt>
                <c:pt idx="144">
                  <c:v>1.8528394396800165</c:v>
                </c:pt>
                <c:pt idx="145">
                  <c:v>8.1471605603199819</c:v>
                </c:pt>
                <c:pt idx="146">
                  <c:v>2.3432097361148199E-3</c:v>
                </c:pt>
                <c:pt idx="147">
                  <c:v>13.997656790263887</c:v>
                </c:pt>
                <c:pt idx="148">
                  <c:v>3.8685839807333484E-4</c:v>
                </c:pt>
                <c:pt idx="149">
                  <c:v>4.9996131416019267</c:v>
                </c:pt>
                <c:pt idx="150">
                  <c:v>2.1129106106733591E-3</c:v>
                </c:pt>
                <c:pt idx="151">
                  <c:v>15.997887089389328</c:v>
                </c:pt>
                <c:pt idx="152">
                  <c:v>3.3885612928539419E-4</c:v>
                </c:pt>
                <c:pt idx="153">
                  <c:v>1.9996611438707144</c:v>
                </c:pt>
                <c:pt idx="154">
                  <c:v>0.93229383149724687</c:v>
                </c:pt>
                <c:pt idx="155">
                  <c:v>4.0677061685027533</c:v>
                </c:pt>
                <c:pt idx="156">
                  <c:v>0.68095497382084202</c:v>
                </c:pt>
                <c:pt idx="157">
                  <c:v>9.3190450261791575</c:v>
                </c:pt>
                <c:pt idx="158">
                  <c:v>2.9123704198946005E-3</c:v>
                </c:pt>
                <c:pt idx="159">
                  <c:v>1.9970876295801054</c:v>
                </c:pt>
                <c:pt idx="160">
                  <c:v>3.936000145923086</c:v>
                </c:pt>
                <c:pt idx="161">
                  <c:v>2.063999854076914</c:v>
                </c:pt>
                <c:pt idx="162">
                  <c:v>1.2828466346440893E-3</c:v>
                </c:pt>
                <c:pt idx="163">
                  <c:v>25.998717153365359</c:v>
                </c:pt>
                <c:pt idx="164">
                  <c:v>1.2602389585855097E-2</c:v>
                </c:pt>
                <c:pt idx="165">
                  <c:v>9.9873976104141455</c:v>
                </c:pt>
                <c:pt idx="166">
                  <c:v>5.089454764526416E-2</c:v>
                </c:pt>
                <c:pt idx="167">
                  <c:v>6.9491054523547353</c:v>
                </c:pt>
                <c:pt idx="168">
                  <c:v>4.7174888159416575E-2</c:v>
                </c:pt>
                <c:pt idx="169">
                  <c:v>12.952825111840582</c:v>
                </c:pt>
                <c:pt idx="170">
                  <c:v>5.9975671302984965E-2</c:v>
                </c:pt>
                <c:pt idx="171">
                  <c:v>0.94002432869701502</c:v>
                </c:pt>
                <c:pt idx="172">
                  <c:v>5.4301798746584222E-5</c:v>
                </c:pt>
                <c:pt idx="173">
                  <c:v>0.99994569820125345</c:v>
                </c:pt>
                <c:pt idx="174">
                  <c:v>5.4281794157284555E-2</c:v>
                </c:pt>
                <c:pt idx="175">
                  <c:v>8.9457182058427165</c:v>
                </c:pt>
                <c:pt idx="176">
                  <c:v>0.22619151563414902</c:v>
                </c:pt>
                <c:pt idx="177">
                  <c:v>9.7738084843658513</c:v>
                </c:pt>
                <c:pt idx="178">
                  <c:v>9.8720803294266066E-2</c:v>
                </c:pt>
                <c:pt idx="179">
                  <c:v>5.9012791967057341</c:v>
                </c:pt>
                <c:pt idx="180">
                  <c:v>4.9774406907263855E-3</c:v>
                </c:pt>
                <c:pt idx="181">
                  <c:v>1.9950225593092736</c:v>
                </c:pt>
                <c:pt idx="182">
                  <c:v>0.27937724789719509</c:v>
                </c:pt>
                <c:pt idx="183">
                  <c:v>11.720622752102805</c:v>
                </c:pt>
                <c:pt idx="184">
                  <c:v>1.2636119690149608E-4</c:v>
                </c:pt>
                <c:pt idx="185">
                  <c:v>4.9998736388030984</c:v>
                </c:pt>
                <c:pt idx="186">
                  <c:v>0.30752109294539853</c:v>
                </c:pt>
                <c:pt idx="187">
                  <c:v>9.6924789070546016</c:v>
                </c:pt>
                <c:pt idx="188">
                  <c:v>4.9674618223726118E-2</c:v>
                </c:pt>
                <c:pt idx="189">
                  <c:v>1.950325381776274</c:v>
                </c:pt>
                <c:pt idx="190">
                  <c:v>2.0686644726416129E-3</c:v>
                </c:pt>
                <c:pt idx="191">
                  <c:v>11.997931335527358</c:v>
                </c:pt>
                <c:pt idx="192">
                  <c:v>1.8004372684916607E-2</c:v>
                </c:pt>
                <c:pt idx="193">
                  <c:v>4.9819956273150838</c:v>
                </c:pt>
                <c:pt idx="194">
                  <c:v>7.3098811723723345E-2</c:v>
                </c:pt>
                <c:pt idx="195">
                  <c:v>0.92690118827627666</c:v>
                </c:pt>
                <c:pt idx="196">
                  <c:v>2.413970267057898E-3</c:v>
                </c:pt>
                <c:pt idx="197">
                  <c:v>9.9975860297329415</c:v>
                </c:pt>
                <c:pt idx="198">
                  <c:v>3.0521542806738737E-2</c:v>
                </c:pt>
                <c:pt idx="199">
                  <c:v>0.9694784571932612</c:v>
                </c:pt>
                <c:pt idx="200">
                  <c:v>0.5519501904655405</c:v>
                </c:pt>
                <c:pt idx="201">
                  <c:v>2.4480498095344601</c:v>
                </c:pt>
                <c:pt idx="202">
                  <c:v>1.4823468824066799</c:v>
                </c:pt>
                <c:pt idx="203">
                  <c:v>1.5176531175933201</c:v>
                </c:pt>
                <c:pt idx="204">
                  <c:v>6.3928952156506527E-2</c:v>
                </c:pt>
                <c:pt idx="205">
                  <c:v>3.9360710478434933</c:v>
                </c:pt>
                <c:pt idx="206">
                  <c:v>8.1869966351685499E-3</c:v>
                </c:pt>
                <c:pt idx="207">
                  <c:v>0.99181300336483136</c:v>
                </c:pt>
                <c:pt idx="208">
                  <c:v>1.9102369785374862</c:v>
                </c:pt>
                <c:pt idx="209">
                  <c:v>2.089763021462514</c:v>
                </c:pt>
                <c:pt idx="210">
                  <c:v>1.0963773334315479</c:v>
                </c:pt>
                <c:pt idx="211">
                  <c:v>3.9036226665684524</c:v>
                </c:pt>
                <c:pt idx="212">
                  <c:v>4.3677289272537625E-2</c:v>
                </c:pt>
                <c:pt idx="213">
                  <c:v>11.956322710727463</c:v>
                </c:pt>
                <c:pt idx="214">
                  <c:v>0.1472531793309895</c:v>
                </c:pt>
                <c:pt idx="215">
                  <c:v>1.8527468206690105</c:v>
                </c:pt>
                <c:pt idx="216">
                  <c:v>3.7063176510452088E-3</c:v>
                </c:pt>
                <c:pt idx="217">
                  <c:v>1.9962936823489548</c:v>
                </c:pt>
                <c:pt idx="218">
                  <c:v>2.8690373473512075E-4</c:v>
                </c:pt>
                <c:pt idx="219">
                  <c:v>2.9997130962652649</c:v>
                </c:pt>
                <c:pt idx="220">
                  <c:v>0.38666959316743316</c:v>
                </c:pt>
                <c:pt idx="221">
                  <c:v>1.6133304068325669</c:v>
                </c:pt>
                <c:pt idx="222">
                  <c:v>1.0371094596398215E-3</c:v>
                </c:pt>
                <c:pt idx="223">
                  <c:v>1.9989628905403602</c:v>
                </c:pt>
                <c:pt idx="224">
                  <c:v>1.121677562603529E-3</c:v>
                </c:pt>
                <c:pt idx="225">
                  <c:v>1.9988783224373963</c:v>
                </c:pt>
                <c:pt idx="226">
                  <c:v>2.0287723239402389E-5</c:v>
                </c:pt>
                <c:pt idx="227">
                  <c:v>0.99997971227676063</c:v>
                </c:pt>
                <c:pt idx="228">
                  <c:v>3.098298094993852E-3</c:v>
                </c:pt>
                <c:pt idx="229">
                  <c:v>0.99690170190500615</c:v>
                </c:pt>
                <c:pt idx="230">
                  <c:v>3.3623598360819738E-4</c:v>
                </c:pt>
                <c:pt idx="231">
                  <c:v>1.9996637640163919</c:v>
                </c:pt>
                <c:pt idx="232">
                  <c:v>0.15155980288969675</c:v>
                </c:pt>
                <c:pt idx="233">
                  <c:v>0.84844019711030327</c:v>
                </c:pt>
                <c:pt idx="234">
                  <c:v>0.33333432278800751</c:v>
                </c:pt>
                <c:pt idx="235">
                  <c:v>0.66666567721199255</c:v>
                </c:pt>
                <c:pt idx="236">
                  <c:v>0.38425376361127428</c:v>
                </c:pt>
                <c:pt idx="237">
                  <c:v>1.6157462363887256</c:v>
                </c:pt>
                <c:pt idx="238">
                  <c:v>5.4280118810046442E-2</c:v>
                </c:pt>
                <c:pt idx="239">
                  <c:v>0.94571988118995354</c:v>
                </c:pt>
                <c:pt idx="240">
                  <c:v>2.6505378551687304</c:v>
                </c:pt>
                <c:pt idx="241">
                  <c:v>1.3494621448312696</c:v>
                </c:pt>
                <c:pt idx="242">
                  <c:v>8.2573790646847903E-2</c:v>
                </c:pt>
                <c:pt idx="243">
                  <c:v>0.91742620935315211</c:v>
                </c:pt>
                <c:pt idx="244">
                  <c:v>1.4997729597702875E-3</c:v>
                </c:pt>
                <c:pt idx="245">
                  <c:v>0.99850022704022978</c:v>
                </c:pt>
                <c:pt idx="246">
                  <c:v>5.4452429915249434E-4</c:v>
                </c:pt>
                <c:pt idx="247">
                  <c:v>0.99945547570084747</c:v>
                </c:pt>
                <c:pt idx="248">
                  <c:v>1.8675751863325956E-3</c:v>
                </c:pt>
                <c:pt idx="249">
                  <c:v>0.99813242481366748</c:v>
                </c:pt>
                <c:pt idx="250">
                  <c:v>2.5594166508849072E-4</c:v>
                </c:pt>
                <c:pt idx="251">
                  <c:v>0.99974405833491153</c:v>
                </c:pt>
                <c:pt idx="252">
                  <c:v>9.4665084432945612E-4</c:v>
                </c:pt>
                <c:pt idx="253">
                  <c:v>0.99905334915567057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0E-4B8F-A887-21A683A22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3794207"/>
        <c:axId val="1323796607"/>
      </c:scatterChart>
      <c:valAx>
        <c:axId val="1323794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3796607"/>
        <c:crosses val="autoZero"/>
        <c:crossBetween val="midCat"/>
      </c:valAx>
      <c:valAx>
        <c:axId val="132379660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37942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8004011488971551"/>
                  <c:y val="-2.931760838602298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TestOnWugData!$X$4:$X$82</c:f>
              <c:numCache>
                <c:formatCode>0</c:formatCode>
                <c:ptCount val="79"/>
                <c:pt idx="0">
                  <c:v>23</c:v>
                </c:pt>
                <c:pt idx="1">
                  <c:v>2</c:v>
                </c:pt>
                <c:pt idx="2">
                  <c:v>2</c:v>
                </c:pt>
                <c:pt idx="3" formatCode="General">
                  <c:v>0</c:v>
                </c:pt>
                <c:pt idx="4">
                  <c:v>2</c:v>
                </c:pt>
                <c:pt idx="5">
                  <c:v>6</c:v>
                </c:pt>
                <c:pt idx="6">
                  <c:v>1</c:v>
                </c:pt>
                <c:pt idx="7">
                  <c:v>25</c:v>
                </c:pt>
                <c:pt idx="8">
                  <c:v>28</c:v>
                </c:pt>
                <c:pt idx="9">
                  <c:v>20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35</c:v>
                </c:pt>
                <c:pt idx="14">
                  <c:v>0</c:v>
                </c:pt>
                <c:pt idx="15">
                  <c:v>22</c:v>
                </c:pt>
                <c:pt idx="16">
                  <c:v>0</c:v>
                </c:pt>
                <c:pt idx="17">
                  <c:v>45</c:v>
                </c:pt>
                <c:pt idx="18">
                  <c:v>32</c:v>
                </c:pt>
                <c:pt idx="19">
                  <c:v>5</c:v>
                </c:pt>
                <c:pt idx="20">
                  <c:v>0</c:v>
                </c:pt>
                <c:pt idx="21">
                  <c:v>8</c:v>
                </c:pt>
                <c:pt idx="22">
                  <c:v>0</c:v>
                </c:pt>
                <c:pt idx="23">
                  <c:v>4</c:v>
                </c:pt>
                <c:pt idx="24">
                  <c:v>13</c:v>
                </c:pt>
                <c:pt idx="25">
                  <c:v>17</c:v>
                </c:pt>
                <c:pt idx="26">
                  <c:v>5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13</c:v>
                </c:pt>
                <c:pt idx="31">
                  <c:v>2</c:v>
                </c:pt>
                <c:pt idx="32">
                  <c:v>1</c:v>
                </c:pt>
                <c:pt idx="33">
                  <c:v>2</c:v>
                </c:pt>
                <c:pt idx="34">
                  <c:v>1</c:v>
                </c:pt>
                <c:pt idx="35">
                  <c:v>4</c:v>
                </c:pt>
                <c:pt idx="36">
                  <c:v>2</c:v>
                </c:pt>
                <c:pt idx="37">
                  <c:v>8</c:v>
                </c:pt>
                <c:pt idx="38">
                  <c:v>6</c:v>
                </c:pt>
                <c:pt idx="39">
                  <c:v>0</c:v>
                </c:pt>
                <c:pt idx="40">
                  <c:v>15</c:v>
                </c:pt>
                <c:pt idx="41">
                  <c:v>0</c:v>
                </c:pt>
                <c:pt idx="42">
                  <c:v>16</c:v>
                </c:pt>
                <c:pt idx="43">
                  <c:v>1</c:v>
                </c:pt>
                <c:pt idx="44">
                  <c:v>2</c:v>
                </c:pt>
                <c:pt idx="45">
                  <c:v>0</c:v>
                </c:pt>
                <c:pt idx="46">
                  <c:v>0</c:v>
                </c:pt>
                <c:pt idx="47">
                  <c:v>1</c:v>
                </c:pt>
                <c:pt idx="48">
                  <c:v>1</c:v>
                </c:pt>
                <c:pt idx="49">
                  <c:v>15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1</c:v>
                </c:pt>
                <c:pt idx="55">
                  <c:v>2</c:v>
                </c:pt>
                <c:pt idx="56">
                  <c:v>1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1</c:v>
                </c:pt>
                <c:pt idx="61">
                  <c:v>1</c:v>
                </c:pt>
                <c:pt idx="62">
                  <c:v>0</c:v>
                </c:pt>
                <c:pt idx="63">
                  <c:v>4</c:v>
                </c:pt>
                <c:pt idx="64">
                  <c:v>0</c:v>
                </c:pt>
                <c:pt idx="65">
                  <c:v>2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0</c:v>
                </c:pt>
                <c:pt idx="70">
                  <c:v>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0</c:v>
                </c:pt>
              </c:numCache>
            </c:numRef>
          </c:xVal>
          <c:yVal>
            <c:numRef>
              <c:f>TestOnWugData!$Y$4:$Y$82</c:f>
              <c:numCache>
                <c:formatCode>0.00</c:formatCode>
                <c:ptCount val="79"/>
                <c:pt idx="0">
                  <c:v>29.520001094423144</c:v>
                </c:pt>
                <c:pt idx="1">
                  <c:v>0.72381285002927687</c:v>
                </c:pt>
                <c:pt idx="2">
                  <c:v>3.0593713941357983</c:v>
                </c:pt>
                <c:pt idx="3">
                  <c:v>0</c:v>
                </c:pt>
                <c:pt idx="4">
                  <c:v>2.7187803397868349</c:v>
                </c:pt>
                <c:pt idx="5">
                  <c:v>3.2261304802959345</c:v>
                </c:pt>
                <c:pt idx="6">
                  <c:v>1.0307722553169265</c:v>
                </c:pt>
                <c:pt idx="7">
                  <c:v>23.425705304822667</c:v>
                </c:pt>
                <c:pt idx="8">
                  <c:v>29.155916406856036</c:v>
                </c:pt>
                <c:pt idx="9">
                  <c:v>16.128245947672895</c:v>
                </c:pt>
                <c:pt idx="10">
                  <c:v>1.0964821758558503</c:v>
                </c:pt>
                <c:pt idx="11">
                  <c:v>6.4815741665699783E-2</c:v>
                </c:pt>
                <c:pt idx="12">
                  <c:v>1.0499739688864309</c:v>
                </c:pt>
                <c:pt idx="13">
                  <c:v>35.413414467105788</c:v>
                </c:pt>
                <c:pt idx="14">
                  <c:v>0.16966462457094539</c:v>
                </c:pt>
                <c:pt idx="15">
                  <c:v>20.73837594722772</c:v>
                </c:pt>
                <c:pt idx="16">
                  <c:v>0.19840348335265734</c:v>
                </c:pt>
                <c:pt idx="17">
                  <c:v>41.344968332073257</c:v>
                </c:pt>
                <c:pt idx="18">
                  <c:v>23.019912700083715</c:v>
                </c:pt>
                <c:pt idx="19">
                  <c:v>3.2081892548697839</c:v>
                </c:pt>
                <c:pt idx="20">
                  <c:v>0.3797169342506444</c:v>
                </c:pt>
                <c:pt idx="21">
                  <c:v>11.23304645345852</c:v>
                </c:pt>
                <c:pt idx="22">
                  <c:v>0.55875449579439018</c:v>
                </c:pt>
                <c:pt idx="23">
                  <c:v>14.166721555282207</c:v>
                </c:pt>
                <c:pt idx="24">
                  <c:v>11.852952786514628</c:v>
                </c:pt>
                <c:pt idx="25">
                  <c:v>16.237014317568633</c:v>
                </c:pt>
                <c:pt idx="26">
                  <c:v>3.2036786333386229</c:v>
                </c:pt>
                <c:pt idx="27">
                  <c:v>0.17046017006487371</c:v>
                </c:pt>
                <c:pt idx="28">
                  <c:v>0.76714022398203729</c:v>
                </c:pt>
                <c:pt idx="29">
                  <c:v>0.3382732022399384</c:v>
                </c:pt>
                <c:pt idx="30">
                  <c:v>15.349282668041671</c:v>
                </c:pt>
                <c:pt idx="31">
                  <c:v>6.6726048568234093</c:v>
                </c:pt>
                <c:pt idx="32">
                  <c:v>2.2294923474648933</c:v>
                </c:pt>
                <c:pt idx="33">
                  <c:v>0.49001947074606411</c:v>
                </c:pt>
                <c:pt idx="34">
                  <c:v>0.81420178215069661</c:v>
                </c:pt>
                <c:pt idx="35">
                  <c:v>4.6897165592186019</c:v>
                </c:pt>
                <c:pt idx="36">
                  <c:v>1.7147456061220441</c:v>
                </c:pt>
                <c:pt idx="37">
                  <c:v>8.3503004485079853</c:v>
                </c:pt>
                <c:pt idx="38">
                  <c:v>3.7216361478300626</c:v>
                </c:pt>
                <c:pt idx="39">
                  <c:v>0.1672249422630108</c:v>
                </c:pt>
                <c:pt idx="40">
                  <c:v>19.500525793101303</c:v>
                </c:pt>
                <c:pt idx="41">
                  <c:v>1.8806052823083903</c:v>
                </c:pt>
                <c:pt idx="42">
                  <c:v>11.812201765077122</c:v>
                </c:pt>
                <c:pt idx="43">
                  <c:v>1.491670130395595</c:v>
                </c:pt>
                <c:pt idx="44">
                  <c:v>1.361909947641684</c:v>
                </c:pt>
                <c:pt idx="45">
                  <c:v>2.3883578411613655</c:v>
                </c:pt>
                <c:pt idx="46">
                  <c:v>0.23299747242096686</c:v>
                </c:pt>
                <c:pt idx="47">
                  <c:v>7.6205588565211396E-2</c:v>
                </c:pt>
                <c:pt idx="48">
                  <c:v>1.3448881726394599</c:v>
                </c:pt>
                <c:pt idx="49">
                  <c:v>11.858775059253439</c:v>
                </c:pt>
                <c:pt idx="50">
                  <c:v>8.7455505707532979E-2</c:v>
                </c:pt>
                <c:pt idx="51">
                  <c:v>0.48654079387198418</c:v>
                </c:pt>
                <c:pt idx="52">
                  <c:v>1.9333479658371657</c:v>
                </c:pt>
                <c:pt idx="53">
                  <c:v>0.66979791017857937</c:v>
                </c:pt>
                <c:pt idx="54">
                  <c:v>0.16400413265533248</c:v>
                </c:pt>
                <c:pt idx="55">
                  <c:v>2.046172162884373</c:v>
                </c:pt>
                <c:pt idx="56">
                  <c:v>2.6666745823040601</c:v>
                </c:pt>
                <c:pt idx="57">
                  <c:v>3.1877057138561451</c:v>
                </c:pt>
                <c:pt idx="58">
                  <c:v>0.14278975719540682</c:v>
                </c:pt>
                <c:pt idx="59">
                  <c:v>0.5397810417268647</c:v>
                </c:pt>
                <c:pt idx="60">
                  <c:v>0.12787541702952454</c:v>
                </c:pt>
                <c:pt idx="61">
                  <c:v>0.1368456312972034</c:v>
                </c:pt>
                <c:pt idx="62">
                  <c:v>0.33529968359445139</c:v>
                </c:pt>
                <c:pt idx="63">
                  <c:v>6.2234068739903954</c:v>
                </c:pt>
                <c:pt idx="64">
                  <c:v>0.22353578200676752</c:v>
                </c:pt>
                <c:pt idx="65">
                  <c:v>1.7749045099591962</c:v>
                </c:pt>
                <c:pt idx="66">
                  <c:v>1.5457152449279308</c:v>
                </c:pt>
                <c:pt idx="67">
                  <c:v>0.24969181901731743</c:v>
                </c:pt>
                <c:pt idx="68">
                  <c:v>0.27469388526064864</c:v>
                </c:pt>
                <c:pt idx="69">
                  <c:v>0.555851831904005</c:v>
                </c:pt>
                <c:pt idx="70">
                  <c:v>0.18444106264122051</c:v>
                </c:pt>
                <c:pt idx="71">
                  <c:v>0.85263555836155291</c:v>
                </c:pt>
                <c:pt idx="72">
                  <c:v>0.62158878136353835</c:v>
                </c:pt>
                <c:pt idx="73">
                  <c:v>0.40371346573255668</c:v>
                </c:pt>
                <c:pt idx="74">
                  <c:v>0.52023367114055086</c:v>
                </c:pt>
                <c:pt idx="75">
                  <c:v>0.17464475293675927</c:v>
                </c:pt>
                <c:pt idx="76">
                  <c:v>1.223297333681937</c:v>
                </c:pt>
                <c:pt idx="77">
                  <c:v>1.418379381028086</c:v>
                </c:pt>
                <c:pt idx="78">
                  <c:v>0.75779901444848374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C9-442B-8B21-A819CFCFF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3794207"/>
        <c:axId val="1323796607"/>
      </c:scatterChart>
      <c:valAx>
        <c:axId val="1323794207"/>
        <c:scaling>
          <c:orientation val="minMax"/>
          <c:max val="4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3796607"/>
        <c:crosses val="autoZero"/>
        <c:crossBetween val="midCat"/>
        <c:majorUnit val="5"/>
      </c:valAx>
      <c:valAx>
        <c:axId val="1323796607"/>
        <c:scaling>
          <c:orientation val="minMax"/>
          <c:max val="4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37942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15240</xdr:colOff>
      <xdr:row>1</xdr:row>
      <xdr:rowOff>0</xdr:rowOff>
    </xdr:from>
    <xdr:to>
      <xdr:col>43</xdr:col>
      <xdr:colOff>251460</xdr:colOff>
      <xdr:row>31</xdr:row>
      <xdr:rowOff>125730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72E106-D0B5-43FE-8D98-D18EF4C99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1</xdr:row>
      <xdr:rowOff>297180</xdr:rowOff>
    </xdr:from>
    <xdr:to>
      <xdr:col>35</xdr:col>
      <xdr:colOff>285750</xdr:colOff>
      <xdr:row>25</xdr:row>
      <xdr:rowOff>60960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04170D-65F7-4043-9015-2DD841629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85236-3983-4019-8B91-B901B27A050E}">
  <dimension ref="A1:AH264"/>
  <sheetViews>
    <sheetView tabSelected="1" workbookViewId="0"/>
  </sheetViews>
  <sheetFormatPr defaultRowHeight="15" x14ac:dyDescent="0.25"/>
  <cols>
    <col min="1" max="1" width="7.42578125" customWidth="1"/>
    <col min="2" max="2" width="9.140625" customWidth="1"/>
    <col min="3" max="3" width="6.7109375" customWidth="1"/>
    <col min="4" max="4" width="26.85546875" customWidth="1"/>
    <col min="5" max="5" width="10" style="5" bestFit="1" customWidth="1"/>
    <col min="6" max="17" width="10.140625" style="5" bestFit="1" customWidth="1"/>
    <col min="18" max="21" width="9.140625" bestFit="1" customWidth="1"/>
    <col min="22" max="22" width="9.140625" customWidth="1"/>
    <col min="23" max="23" width="9.7109375" bestFit="1" customWidth="1"/>
  </cols>
  <sheetData>
    <row r="1" spans="1:34" s="1" customFormat="1" ht="60" x14ac:dyDescent="0.25">
      <c r="A1" s="1" t="s">
        <v>147</v>
      </c>
      <c r="B1" s="1" t="s">
        <v>143</v>
      </c>
      <c r="C1" s="1" t="s">
        <v>273</v>
      </c>
      <c r="D1" s="1" t="s">
        <v>0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S1" s="22" t="s">
        <v>281</v>
      </c>
      <c r="T1" s="23"/>
      <c r="U1" s="23"/>
      <c r="V1" s="23"/>
      <c r="AF1" s="10"/>
    </row>
    <row r="2" spans="1:34" s="1" customFormat="1" ht="30" x14ac:dyDescent="0.25">
      <c r="D2" s="31" t="s">
        <v>390</v>
      </c>
      <c r="E2" s="8">
        <v>2.7393691978951904</v>
      </c>
      <c r="F2" s="8">
        <v>2.4103119215654667</v>
      </c>
      <c r="G2" s="8">
        <v>2.4016676161253612</v>
      </c>
      <c r="H2" s="8">
        <v>3.4270232366026252</v>
      </c>
      <c r="I2" s="8">
        <v>1.863213354910604</v>
      </c>
      <c r="J2" s="8">
        <v>0.98457543125264702</v>
      </c>
      <c r="K2" s="8">
        <v>1.1800702334536928</v>
      </c>
      <c r="L2" s="8">
        <v>1.3386619673610329</v>
      </c>
      <c r="M2" s="8">
        <v>0.88875339990112312</v>
      </c>
      <c r="N2" s="8">
        <v>0.67682150082589654</v>
      </c>
      <c r="O2" s="8">
        <v>0.66905781623238303</v>
      </c>
      <c r="P2" s="8">
        <v>0.91829064234820412</v>
      </c>
      <c r="Q2" s="8">
        <v>1.0590846813934818</v>
      </c>
      <c r="S2" s="23"/>
      <c r="T2" s="24" t="s">
        <v>282</v>
      </c>
      <c r="U2" s="23"/>
      <c r="V2" s="23"/>
      <c r="AG2" s="1" t="s">
        <v>279</v>
      </c>
      <c r="AH2" s="1" t="s">
        <v>280</v>
      </c>
    </row>
    <row r="3" spans="1:34" s="11" customFormat="1" x14ac:dyDescent="0.25">
      <c r="A3" s="24"/>
      <c r="B3" s="24"/>
      <c r="C3" s="24"/>
      <c r="D3" s="26" t="s">
        <v>283</v>
      </c>
      <c r="E3" s="27">
        <f>$S$3</f>
        <v>0</v>
      </c>
      <c r="F3" s="27">
        <f>$S$3</f>
        <v>0</v>
      </c>
      <c r="G3" s="27">
        <f>$S$3</f>
        <v>0</v>
      </c>
      <c r="H3" s="27">
        <f>$S$3</f>
        <v>0</v>
      </c>
      <c r="I3" s="27">
        <f>$S$3</f>
        <v>0</v>
      </c>
      <c r="J3" s="27">
        <f>$S$3</f>
        <v>0</v>
      </c>
      <c r="K3" s="27">
        <f>$S$3</f>
        <v>0</v>
      </c>
      <c r="L3" s="27">
        <f>$S$3</f>
        <v>0</v>
      </c>
      <c r="M3" s="27">
        <f>$S$3</f>
        <v>0</v>
      </c>
      <c r="N3" s="27">
        <f>$S$3</f>
        <v>0</v>
      </c>
      <c r="O3" s="27">
        <f>$S$3</f>
        <v>0</v>
      </c>
      <c r="P3" s="27">
        <f>$S$3</f>
        <v>0</v>
      </c>
      <c r="Q3" s="27">
        <f>$S$3</f>
        <v>0</v>
      </c>
      <c r="S3" s="24"/>
      <c r="T3" s="25" t="s">
        <v>283</v>
      </c>
      <c r="U3" s="24"/>
      <c r="V3" s="24"/>
    </row>
    <row r="4" spans="1:34" s="1" customFormat="1" x14ac:dyDescent="0.25">
      <c r="A4" s="23"/>
      <c r="B4" s="23"/>
      <c r="C4" s="23"/>
      <c r="D4" s="26" t="s">
        <v>284</v>
      </c>
      <c r="E4" s="28">
        <f>$S$4</f>
        <v>2.4</v>
      </c>
      <c r="F4" s="28">
        <f>$S$4</f>
        <v>2.4</v>
      </c>
      <c r="G4" s="28">
        <f>$S$4</f>
        <v>2.4</v>
      </c>
      <c r="H4" s="28">
        <f>$S$4</f>
        <v>2.4</v>
      </c>
      <c r="I4" s="28">
        <f>$S$4</f>
        <v>2.4</v>
      </c>
      <c r="J4" s="29"/>
      <c r="K4" s="29"/>
      <c r="L4" s="29"/>
      <c r="M4" s="29"/>
      <c r="N4" s="29"/>
      <c r="O4" s="29"/>
      <c r="P4" s="29"/>
      <c r="Q4" s="29"/>
      <c r="S4" s="23">
        <v>2.4</v>
      </c>
      <c r="T4" s="25" t="s">
        <v>284</v>
      </c>
      <c r="U4" s="23"/>
      <c r="V4" s="23"/>
    </row>
    <row r="5" spans="1:34" s="1" customFormat="1" x14ac:dyDescent="0.25">
      <c r="A5" s="23"/>
      <c r="B5" s="23"/>
      <c r="C5" s="23"/>
      <c r="D5" s="26" t="s">
        <v>285</v>
      </c>
      <c r="E5" s="29"/>
      <c r="F5" s="29"/>
      <c r="G5" s="29"/>
      <c r="H5" s="29"/>
      <c r="I5" s="29"/>
      <c r="J5" s="28">
        <f>$S$5</f>
        <v>0.9</v>
      </c>
      <c r="K5" s="28">
        <f>$S$5</f>
        <v>0.9</v>
      </c>
      <c r="L5" s="28">
        <f>$S$5</f>
        <v>0.9</v>
      </c>
      <c r="M5" s="28">
        <f>$S$5</f>
        <v>0.9</v>
      </c>
      <c r="N5" s="28">
        <f>$S$5</f>
        <v>0.9</v>
      </c>
      <c r="O5" s="28">
        <f>$S$5</f>
        <v>0.9</v>
      </c>
      <c r="P5" s="28">
        <f>$S$5</f>
        <v>0.9</v>
      </c>
      <c r="Q5" s="28">
        <f>$S$5</f>
        <v>0.9</v>
      </c>
      <c r="S5" s="23">
        <v>0.9</v>
      </c>
      <c r="T5" s="25" t="s">
        <v>285</v>
      </c>
      <c r="U5" s="23"/>
      <c r="V5" s="23"/>
    </row>
    <row r="6" spans="1:34" s="1" customFormat="1" x14ac:dyDescent="0.25">
      <c r="A6" s="23"/>
      <c r="B6" s="23"/>
      <c r="C6" s="23"/>
      <c r="D6" s="26" t="s">
        <v>286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f>$S$6</f>
        <v>0</v>
      </c>
      <c r="N6" s="28">
        <f>$S$6</f>
        <v>0</v>
      </c>
      <c r="O6" s="28">
        <f>$S$6</f>
        <v>0</v>
      </c>
      <c r="P6" s="28">
        <f>$S$6</f>
        <v>0</v>
      </c>
      <c r="Q6" s="28">
        <f>$S$6</f>
        <v>0</v>
      </c>
      <c r="S6" s="23">
        <v>0</v>
      </c>
      <c r="T6" s="25" t="s">
        <v>286</v>
      </c>
      <c r="U6" s="23"/>
      <c r="V6" s="23"/>
    </row>
    <row r="7" spans="1:34" s="1" customFormat="1" x14ac:dyDescent="0.25">
      <c r="A7" s="23"/>
      <c r="B7" s="23"/>
      <c r="C7" s="23"/>
      <c r="D7" s="26" t="s">
        <v>389</v>
      </c>
      <c r="E7" s="28">
        <f t="shared" ref="E7:Q7" si="0">SUM(E3:E6)</f>
        <v>2.4</v>
      </c>
      <c r="F7" s="28">
        <f t="shared" si="0"/>
        <v>2.4</v>
      </c>
      <c r="G7" s="28">
        <f t="shared" si="0"/>
        <v>2.4</v>
      </c>
      <c r="H7" s="28">
        <f t="shared" si="0"/>
        <v>2.4</v>
      </c>
      <c r="I7" s="28">
        <f t="shared" si="0"/>
        <v>2.4</v>
      </c>
      <c r="J7" s="28">
        <f t="shared" si="0"/>
        <v>0.9</v>
      </c>
      <c r="K7" s="28">
        <f t="shared" si="0"/>
        <v>0.9</v>
      </c>
      <c r="L7" s="28">
        <f t="shared" si="0"/>
        <v>0.9</v>
      </c>
      <c r="M7" s="28">
        <f t="shared" si="0"/>
        <v>0.9</v>
      </c>
      <c r="N7" s="28">
        <f t="shared" si="0"/>
        <v>0.9</v>
      </c>
      <c r="O7" s="28">
        <f t="shared" si="0"/>
        <v>0.9</v>
      </c>
      <c r="P7" s="28">
        <f t="shared" si="0"/>
        <v>0.9</v>
      </c>
      <c r="Q7" s="28">
        <f t="shared" si="0"/>
        <v>0.9</v>
      </c>
      <c r="S7" s="23">
        <v>0.14000000000000001</v>
      </c>
      <c r="T7" s="25" t="s">
        <v>287</v>
      </c>
      <c r="U7" s="23"/>
      <c r="V7" s="23"/>
    </row>
    <row r="8" spans="1:34" s="1" customFormat="1" x14ac:dyDescent="0.25">
      <c r="A8" s="23"/>
      <c r="B8" s="23"/>
      <c r="C8" s="23"/>
      <c r="D8" s="26" t="s">
        <v>288</v>
      </c>
      <c r="E8" s="30">
        <f t="shared" ref="E8:Q8" si="1">(E2-E7)^2</f>
        <v>0.11517145248002496</v>
      </c>
      <c r="F8" s="30">
        <f t="shared" si="1"/>
        <v>1.0633572637233898E-4</v>
      </c>
      <c r="G8" s="30">
        <f t="shared" si="1"/>
        <v>2.7809435415649009E-6</v>
      </c>
      <c r="H8" s="30">
        <f t="shared" si="1"/>
        <v>1.054776728521732</v>
      </c>
      <c r="I8" s="30">
        <f t="shared" si="1"/>
        <v>0.28813990234632908</v>
      </c>
      <c r="J8" s="30">
        <f t="shared" si="1"/>
        <v>7.1530035715712181E-3</v>
      </c>
      <c r="K8" s="30">
        <f t="shared" si="1"/>
        <v>7.8439335666805957E-2</v>
      </c>
      <c r="L8" s="30">
        <f t="shared" si="1"/>
        <v>0.1924243216090519</v>
      </c>
      <c r="M8" s="30">
        <f t="shared" si="1"/>
        <v>1.2648601378405794E-4</v>
      </c>
      <c r="N8" s="30">
        <f t="shared" si="1"/>
        <v>4.980864249360531E-2</v>
      </c>
      <c r="O8" s="30">
        <f t="shared" si="1"/>
        <v>5.3334292243355778E-2</v>
      </c>
      <c r="P8" s="30">
        <f t="shared" si="1"/>
        <v>3.3454759750991723E-4</v>
      </c>
      <c r="Q8" s="30">
        <f t="shared" si="1"/>
        <v>2.53079358540656E-2</v>
      </c>
      <c r="AA8" s="12"/>
    </row>
    <row r="9" spans="1:34" s="1" customFormat="1" x14ac:dyDescent="0.25">
      <c r="D9" s="10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" t="s">
        <v>274</v>
      </c>
      <c r="S9" s="1" t="s">
        <v>275</v>
      </c>
      <c r="T9" s="1" t="s">
        <v>276</v>
      </c>
      <c r="U9" s="1" t="s">
        <v>146</v>
      </c>
      <c r="V9" s="1" t="s">
        <v>278</v>
      </c>
      <c r="W9" s="1" t="s">
        <v>277</v>
      </c>
    </row>
    <row r="10" spans="1:34" s="2" customFormat="1" x14ac:dyDescent="0.25">
      <c r="A10" s="2" t="s">
        <v>148</v>
      </c>
      <c r="B10" s="2" t="s">
        <v>14</v>
      </c>
      <c r="C10" s="2" t="s">
        <v>15</v>
      </c>
      <c r="D10" s="2">
        <v>1.9</v>
      </c>
      <c r="E10" s="4"/>
      <c r="F10" s="4"/>
      <c r="G10" s="4"/>
      <c r="H10" s="4"/>
      <c r="I10" s="4">
        <v>1</v>
      </c>
      <c r="J10" s="4">
        <v>1</v>
      </c>
      <c r="K10" s="4"/>
      <c r="L10" s="4">
        <v>1</v>
      </c>
      <c r="M10" s="4"/>
      <c r="N10" s="4"/>
      <c r="O10" s="4"/>
      <c r="P10" s="4"/>
      <c r="Q10" s="4"/>
      <c r="R10" s="7">
        <f>SUMPRODUCT(E$2:Q$2,E10:Q10)</f>
        <v>4.1864507535242836</v>
      </c>
      <c r="S10" s="7">
        <f>EXP(-R10)</f>
        <v>1.5200138284234492E-2</v>
      </c>
      <c r="T10" s="7">
        <f>SUM(S10:S11)</f>
        <v>4.7683630951763714E-2</v>
      </c>
      <c r="U10" s="7">
        <f>S10/T10</f>
        <v>0.31877057138561449</v>
      </c>
      <c r="V10" s="9">
        <f>U10*SUM(D10:D11)</f>
        <v>2.5501645710849159</v>
      </c>
      <c r="W10" s="7">
        <f>LN(U10)</f>
        <v>-1.1432836469116086</v>
      </c>
      <c r="X10" s="6">
        <f>SUMPRODUCT(D10:D263,W10:W263)</f>
        <v>-261.76284853094126</v>
      </c>
      <c r="Y10" s="2" t="s">
        <v>289</v>
      </c>
      <c r="Z10" s="6"/>
      <c r="AB10" s="6"/>
      <c r="AC10" s="6"/>
      <c r="AD10" s="6"/>
      <c r="AE10" s="6"/>
      <c r="AG10" s="2">
        <f>D10</f>
        <v>1.9</v>
      </c>
      <c r="AH10" s="9">
        <f>V10</f>
        <v>2.5501645710849159</v>
      </c>
    </row>
    <row r="11" spans="1:34" s="2" customFormat="1" x14ac:dyDescent="0.25">
      <c r="A11" s="2" t="s">
        <v>148</v>
      </c>
      <c r="B11" s="2" t="s">
        <v>14</v>
      </c>
      <c r="C11" s="2" t="s">
        <v>16</v>
      </c>
      <c r="D11" s="2">
        <v>6.1</v>
      </c>
      <c r="E11" s="4"/>
      <c r="F11" s="4"/>
      <c r="G11" s="4"/>
      <c r="H11" s="4">
        <v>1</v>
      </c>
      <c r="I11" s="4"/>
      <c r="J11" s="4"/>
      <c r="K11" s="4"/>
      <c r="L11" s="4"/>
      <c r="M11" s="4"/>
      <c r="N11" s="4"/>
      <c r="O11" s="4"/>
      <c r="P11" s="4"/>
      <c r="Q11" s="4"/>
      <c r="R11" s="7">
        <f t="shared" ref="R11:R74" si="2">SUMPRODUCT(E$2:Q$2,E11:Q11)</f>
        <v>3.4270232366026252</v>
      </c>
      <c r="S11" s="7">
        <f t="shared" ref="S11:S74" si="3">EXP(-R11)</f>
        <v>3.2483492667529222E-2</v>
      </c>
      <c r="T11" s="7">
        <f>T10</f>
        <v>4.7683630951763714E-2</v>
      </c>
      <c r="U11" s="7">
        <f t="shared" ref="U11:U74" si="4">S11/T11</f>
        <v>0.68122942861438551</v>
      </c>
      <c r="V11" s="9">
        <f>U11*SUM(D10:D11)</f>
        <v>5.4498354289150841</v>
      </c>
      <c r="W11" s="7">
        <f t="shared" ref="W11:W74" si="5">LN(U11)</f>
        <v>-0.38385612998994995</v>
      </c>
      <c r="AA11" s="11"/>
      <c r="AG11" s="2">
        <f t="shared" ref="AG11:AG74" si="6">D11</f>
        <v>6.1</v>
      </c>
      <c r="AH11" s="9">
        <f t="shared" ref="AH11:AH74" si="7">V11</f>
        <v>5.4498354289150841</v>
      </c>
    </row>
    <row r="12" spans="1:34" s="2" customFormat="1" x14ac:dyDescent="0.25">
      <c r="A12" s="2" t="s">
        <v>149</v>
      </c>
      <c r="B12" s="2" t="s">
        <v>17</v>
      </c>
      <c r="C12" s="2" t="s">
        <v>15</v>
      </c>
      <c r="D12" s="2">
        <v>266.93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>
        <v>1</v>
      </c>
      <c r="Q12" s="4"/>
      <c r="R12" s="7">
        <f t="shared" si="2"/>
        <v>0.91829064234820412</v>
      </c>
      <c r="S12" s="7">
        <f t="shared" si="3"/>
        <v>0.39920083520576599</v>
      </c>
      <c r="T12" s="7">
        <f t="shared" ref="T12" si="8">SUM(S12:S13)</f>
        <v>0.40129962910173805</v>
      </c>
      <c r="U12" s="7">
        <f t="shared" si="4"/>
        <v>0.99477000788495629</v>
      </c>
      <c r="V12" s="9">
        <f t="shared" ref="V12" si="9">U12*SUM(D12:D13)</f>
        <v>265.60359210528333</v>
      </c>
      <c r="W12" s="7">
        <f t="shared" si="5"/>
        <v>-5.2437163966422545E-3</v>
      </c>
      <c r="Y12" s="2" t="s">
        <v>290</v>
      </c>
      <c r="AA12" s="11"/>
      <c r="AG12" s="2">
        <f t="shared" si="6"/>
        <v>266.93</v>
      </c>
      <c r="AH12" s="9">
        <f t="shared" si="7"/>
        <v>265.60359210528333</v>
      </c>
    </row>
    <row r="13" spans="1:34" s="2" customFormat="1" x14ac:dyDescent="0.25">
      <c r="A13" s="2" t="s">
        <v>149</v>
      </c>
      <c r="B13" s="2" t="s">
        <v>17</v>
      </c>
      <c r="C13" s="2" t="s">
        <v>16</v>
      </c>
      <c r="D13" s="2">
        <v>7.0000000000000007E-2</v>
      </c>
      <c r="E13" s="4">
        <v>1</v>
      </c>
      <c r="F13" s="4"/>
      <c r="G13" s="4"/>
      <c r="H13" s="4">
        <v>1</v>
      </c>
      <c r="I13" s="4"/>
      <c r="J13" s="4"/>
      <c r="K13" s="4"/>
      <c r="L13" s="4"/>
      <c r="M13" s="4"/>
      <c r="N13" s="4"/>
      <c r="O13" s="4"/>
      <c r="P13" s="4"/>
      <c r="Q13" s="4"/>
      <c r="R13" s="7">
        <f t="shared" si="2"/>
        <v>6.1663924344978156</v>
      </c>
      <c r="S13" s="7">
        <f t="shared" si="3"/>
        <v>2.0987938959720854E-3</v>
      </c>
      <c r="T13" s="7">
        <f t="shared" ref="T13" si="10">T12</f>
        <v>0.40129962910173805</v>
      </c>
      <c r="U13" s="7">
        <f t="shared" si="4"/>
        <v>5.2299921150437845E-3</v>
      </c>
      <c r="V13" s="9">
        <f t="shared" ref="V13" si="11">U13*SUM(D12:D13)</f>
        <v>1.3964078947166905</v>
      </c>
      <c r="W13" s="7">
        <f t="shared" si="5"/>
        <v>-5.2533455085462535</v>
      </c>
      <c r="X13" s="13">
        <f>SUM(E8:Q8)</f>
        <v>1.8651257650677495</v>
      </c>
      <c r="Y13" s="2" t="s">
        <v>291</v>
      </c>
      <c r="AA13" s="11"/>
      <c r="AG13" s="2">
        <f t="shared" si="6"/>
        <v>7.0000000000000007E-2</v>
      </c>
      <c r="AH13" s="9">
        <f t="shared" si="7"/>
        <v>1.3964078947166905</v>
      </c>
    </row>
    <row r="14" spans="1:34" s="2" customFormat="1" x14ac:dyDescent="0.25">
      <c r="A14" s="2" t="s">
        <v>144</v>
      </c>
      <c r="B14" s="2" t="s">
        <v>18</v>
      </c>
      <c r="C14" s="2" t="s">
        <v>15</v>
      </c>
      <c r="D14" s="2">
        <v>2298.59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7">
        <f t="shared" si="2"/>
        <v>0</v>
      </c>
      <c r="S14" s="7">
        <f t="shared" si="3"/>
        <v>1</v>
      </c>
      <c r="T14" s="7">
        <f t="shared" ref="T14" si="12">SUM(S14:S15)</f>
        <v>1.002098793895972</v>
      </c>
      <c r="U14" s="7">
        <f t="shared" si="4"/>
        <v>0.99790560181415622</v>
      </c>
      <c r="V14" s="9">
        <f t="shared" ref="V14" si="13">U14*SUM(D14:D15)</f>
        <v>2294.184978570745</v>
      </c>
      <c r="W14" s="7">
        <f t="shared" si="5"/>
        <v>-2.0965945049044822E-3</v>
      </c>
      <c r="X14" s="2">
        <f>2*S7^2</f>
        <v>3.9200000000000006E-2</v>
      </c>
      <c r="Y14" s="2" t="s">
        <v>294</v>
      </c>
      <c r="AA14" s="11"/>
      <c r="AG14" s="2">
        <f t="shared" si="6"/>
        <v>2298.59</v>
      </c>
      <c r="AH14" s="9">
        <f t="shared" si="7"/>
        <v>2294.184978570745</v>
      </c>
    </row>
    <row r="15" spans="1:34" s="2" customFormat="1" x14ac:dyDescent="0.25">
      <c r="A15" s="2" t="s">
        <v>144</v>
      </c>
      <c r="B15" s="2" t="s">
        <v>18</v>
      </c>
      <c r="C15" s="2" t="s">
        <v>16</v>
      </c>
      <c r="D15" s="2">
        <v>0.41</v>
      </c>
      <c r="E15" s="4">
        <v>1</v>
      </c>
      <c r="F15" s="4"/>
      <c r="G15" s="4"/>
      <c r="H15" s="4">
        <v>1</v>
      </c>
      <c r="I15" s="4"/>
      <c r="J15" s="4"/>
      <c r="K15" s="4"/>
      <c r="L15" s="4"/>
      <c r="M15" s="4"/>
      <c r="N15" s="4"/>
      <c r="O15" s="4"/>
      <c r="P15" s="4"/>
      <c r="Q15" s="4"/>
      <c r="R15" s="7">
        <f t="shared" si="2"/>
        <v>6.1663924344978156</v>
      </c>
      <c r="S15" s="7">
        <f t="shared" si="3"/>
        <v>2.0987938959720854E-3</v>
      </c>
      <c r="T15" s="7">
        <f t="shared" ref="T15" si="14">T14</f>
        <v>1.002098793895972</v>
      </c>
      <c r="U15" s="7">
        <f t="shared" si="4"/>
        <v>2.0943981858439014E-3</v>
      </c>
      <c r="V15" s="9">
        <f t="shared" ref="V15" si="15">U15*SUM(D14:D15)</f>
        <v>4.815021429255129</v>
      </c>
      <c r="W15" s="7">
        <f t="shared" si="5"/>
        <v>-6.1684890290027203</v>
      </c>
      <c r="X15" s="13">
        <f>X13/X14</f>
        <v>47.579738904789522</v>
      </c>
      <c r="Y15" s="2" t="s">
        <v>292</v>
      </c>
      <c r="AA15" s="11"/>
      <c r="AG15" s="2">
        <f t="shared" si="6"/>
        <v>0.41</v>
      </c>
      <c r="AH15" s="9">
        <f t="shared" si="7"/>
        <v>4.815021429255129</v>
      </c>
    </row>
    <row r="16" spans="1:34" s="2" customFormat="1" x14ac:dyDescent="0.25">
      <c r="A16" s="2" t="s">
        <v>150</v>
      </c>
      <c r="B16" s="2" t="s">
        <v>19</v>
      </c>
      <c r="C16" s="2" t="s">
        <v>15</v>
      </c>
      <c r="D16" s="2">
        <v>1676.88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>
        <v>1</v>
      </c>
      <c r="P16" s="4"/>
      <c r="Q16" s="4"/>
      <c r="R16" s="7">
        <f t="shared" si="2"/>
        <v>0.66905781623238303</v>
      </c>
      <c r="S16" s="7">
        <f t="shared" si="3"/>
        <v>0.51219092849810643</v>
      </c>
      <c r="T16" s="7">
        <f t="shared" ref="T16" si="16">SUM(S16:S17)</f>
        <v>0.51428972239407855</v>
      </c>
      <c r="U16" s="7">
        <f t="shared" si="4"/>
        <v>0.99591904367405593</v>
      </c>
      <c r="V16" s="9">
        <f t="shared" ref="V16" si="17">U16*SUM(D16:D17)</f>
        <v>1670.1562362413918</v>
      </c>
      <c r="W16" s="7">
        <f t="shared" si="5"/>
        <v>-4.0893061528061072E-3</v>
      </c>
      <c r="AA16" s="11"/>
      <c r="AG16" s="2">
        <f t="shared" si="6"/>
        <v>1676.88</v>
      </c>
      <c r="AH16" s="9">
        <f t="shared" si="7"/>
        <v>1670.1562362413918</v>
      </c>
    </row>
    <row r="17" spans="1:34" s="2" customFormat="1" x14ac:dyDescent="0.25">
      <c r="A17" s="2" t="s">
        <v>150</v>
      </c>
      <c r="B17" s="2" t="s">
        <v>19</v>
      </c>
      <c r="C17" s="2" t="s">
        <v>16</v>
      </c>
      <c r="D17" s="2">
        <v>0.12</v>
      </c>
      <c r="E17" s="4">
        <v>1</v>
      </c>
      <c r="F17" s="4"/>
      <c r="G17" s="4"/>
      <c r="H17" s="4">
        <v>1</v>
      </c>
      <c r="I17" s="4"/>
      <c r="J17" s="4"/>
      <c r="K17" s="4"/>
      <c r="L17" s="4"/>
      <c r="M17" s="4"/>
      <c r="N17" s="4"/>
      <c r="O17" s="4"/>
      <c r="P17" s="4"/>
      <c r="Q17" s="4"/>
      <c r="R17" s="7">
        <f t="shared" si="2"/>
        <v>6.1663924344978156</v>
      </c>
      <c r="S17" s="7">
        <f t="shared" si="3"/>
        <v>2.0987938959720854E-3</v>
      </c>
      <c r="T17" s="7">
        <f t="shared" ref="T17" si="18">T16</f>
        <v>0.51428972239407855</v>
      </c>
      <c r="U17" s="7">
        <f t="shared" si="4"/>
        <v>4.0809563259439742E-3</v>
      </c>
      <c r="V17" s="9">
        <f t="shared" ref="V17" si="19">U17*SUM(D16:D17)</f>
        <v>6.8437637586080449</v>
      </c>
      <c r="W17" s="7">
        <f t="shared" si="5"/>
        <v>-5.5014239244182388</v>
      </c>
      <c r="X17" s="6">
        <f>X10-X15</f>
        <v>-309.34258743573076</v>
      </c>
      <c r="Y17" s="2" t="s">
        <v>293</v>
      </c>
      <c r="AG17" s="2">
        <f t="shared" si="6"/>
        <v>0.12</v>
      </c>
      <c r="AH17" s="9">
        <f t="shared" si="7"/>
        <v>6.8437637586080449</v>
      </c>
    </row>
    <row r="18" spans="1:34" s="2" customFormat="1" x14ac:dyDescent="0.25">
      <c r="A18" s="2" t="s">
        <v>151</v>
      </c>
      <c r="B18" s="2" t="s">
        <v>20</v>
      </c>
      <c r="C18" s="2" t="s">
        <v>15</v>
      </c>
      <c r="D18" s="2">
        <v>665.53</v>
      </c>
      <c r="E18" s="4"/>
      <c r="F18" s="4"/>
      <c r="G18" s="4"/>
      <c r="H18" s="4"/>
      <c r="I18" s="4"/>
      <c r="J18" s="4"/>
      <c r="K18" s="4"/>
      <c r="L18" s="4"/>
      <c r="M18" s="4"/>
      <c r="N18" s="4">
        <v>1</v>
      </c>
      <c r="O18" s="4"/>
      <c r="P18" s="4"/>
      <c r="Q18" s="4"/>
      <c r="R18" s="7">
        <f t="shared" si="2"/>
        <v>0.67682150082589654</v>
      </c>
      <c r="S18" s="7">
        <f t="shared" si="3"/>
        <v>0.50822983591048776</v>
      </c>
      <c r="T18" s="7">
        <f t="shared" ref="T18" si="20">SUM(S18:S19)</f>
        <v>0.51032862980645988</v>
      </c>
      <c r="U18" s="7">
        <f t="shared" si="4"/>
        <v>0.99588736791669308</v>
      </c>
      <c r="V18" s="9">
        <f t="shared" ref="V18" si="21">U18*SUM(D18:D19)</f>
        <v>663.26098703251762</v>
      </c>
      <c r="W18" s="7">
        <f t="shared" si="5"/>
        <v>-4.1211122130549241E-3</v>
      </c>
      <c r="AG18" s="2">
        <f t="shared" si="6"/>
        <v>665.53</v>
      </c>
      <c r="AH18" s="9">
        <f t="shared" si="7"/>
        <v>663.26098703251762</v>
      </c>
    </row>
    <row r="19" spans="1:34" s="2" customFormat="1" x14ac:dyDescent="0.25">
      <c r="A19" s="2" t="s">
        <v>151</v>
      </c>
      <c r="B19" s="2" t="s">
        <v>20</v>
      </c>
      <c r="C19" s="2" t="s">
        <v>16</v>
      </c>
      <c r="D19" s="2">
        <v>0.47</v>
      </c>
      <c r="E19" s="4">
        <v>1</v>
      </c>
      <c r="F19" s="4"/>
      <c r="G19" s="4"/>
      <c r="H19" s="4">
        <v>1</v>
      </c>
      <c r="I19" s="4"/>
      <c r="J19" s="4"/>
      <c r="K19" s="4"/>
      <c r="L19" s="4"/>
      <c r="M19" s="4"/>
      <c r="N19" s="4"/>
      <c r="O19" s="4"/>
      <c r="P19" s="4"/>
      <c r="Q19" s="4"/>
      <c r="R19" s="7">
        <f t="shared" si="2"/>
        <v>6.1663924344978156</v>
      </c>
      <c r="S19" s="7">
        <f t="shared" si="3"/>
        <v>2.0987938959720854E-3</v>
      </c>
      <c r="T19" s="7">
        <f t="shared" ref="T19" si="22">T18</f>
        <v>0.51032862980645988</v>
      </c>
      <c r="U19" s="7">
        <f t="shared" si="4"/>
        <v>4.1126320833068776E-3</v>
      </c>
      <c r="V19" s="9">
        <f t="shared" ref="V19" si="23">U19*SUM(D18:D19)</f>
        <v>2.7390129674823807</v>
      </c>
      <c r="W19" s="7">
        <f t="shared" si="5"/>
        <v>-5.4936920458849743</v>
      </c>
      <c r="X19" s="13">
        <f>TestOnWugData!S4</f>
        <v>-705.85052606304384</v>
      </c>
      <c r="Y19" s="2" t="s">
        <v>388</v>
      </c>
      <c r="AG19" s="2">
        <f t="shared" si="6"/>
        <v>0.47</v>
      </c>
      <c r="AH19" s="9">
        <f t="shared" si="7"/>
        <v>2.7390129674823807</v>
      </c>
    </row>
    <row r="20" spans="1:34" s="2" customFormat="1" x14ac:dyDescent="0.25">
      <c r="A20" s="2" t="s">
        <v>152</v>
      </c>
      <c r="B20" s="2" t="s">
        <v>21</v>
      </c>
      <c r="C20" s="2" t="s">
        <v>15</v>
      </c>
      <c r="D20" s="2">
        <v>112.99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>
        <v>1</v>
      </c>
      <c r="P20" s="4">
        <v>1</v>
      </c>
      <c r="Q20" s="4"/>
      <c r="R20" s="7">
        <f t="shared" si="2"/>
        <v>1.5873484585805873</v>
      </c>
      <c r="S20" s="7">
        <f t="shared" si="3"/>
        <v>0.20446704644126082</v>
      </c>
      <c r="T20" s="7">
        <f t="shared" ref="T20" si="24">SUM(S20:S21)</f>
        <v>0.20656584033723291</v>
      </c>
      <c r="U20" s="7">
        <f t="shared" si="4"/>
        <v>0.98983958871154265</v>
      </c>
      <c r="V20" s="9">
        <f t="shared" ref="V20" si="25">U20*SUM(D20:D21)</f>
        <v>111.85187352440433</v>
      </c>
      <c r="W20" s="7">
        <f t="shared" si="5"/>
        <v>-1.0212380586542421E-2</v>
      </c>
      <c r="AG20" s="2">
        <f t="shared" si="6"/>
        <v>112.99</v>
      </c>
      <c r="AH20" s="9">
        <f t="shared" si="7"/>
        <v>111.85187352440433</v>
      </c>
    </row>
    <row r="21" spans="1:34" s="2" customFormat="1" x14ac:dyDescent="0.25">
      <c r="A21" s="2" t="s">
        <v>152</v>
      </c>
      <c r="B21" s="2" t="s">
        <v>21</v>
      </c>
      <c r="C21" s="2" t="s">
        <v>16</v>
      </c>
      <c r="D21" s="2">
        <v>0.01</v>
      </c>
      <c r="E21" s="4">
        <v>1</v>
      </c>
      <c r="F21" s="4"/>
      <c r="G21" s="4"/>
      <c r="H21" s="4">
        <v>1</v>
      </c>
      <c r="I21" s="4"/>
      <c r="J21" s="4"/>
      <c r="K21" s="4"/>
      <c r="L21" s="4"/>
      <c r="M21" s="4"/>
      <c r="N21" s="4"/>
      <c r="O21" s="4"/>
      <c r="P21" s="4"/>
      <c r="Q21" s="4"/>
      <c r="R21" s="7">
        <f t="shared" si="2"/>
        <v>6.1663924344978156</v>
      </c>
      <c r="S21" s="7">
        <f t="shared" si="3"/>
        <v>2.0987938959720854E-3</v>
      </c>
      <c r="T21" s="7">
        <f t="shared" ref="T21" si="26">T20</f>
        <v>0.20656584033723291</v>
      </c>
      <c r="U21" s="7">
        <f t="shared" si="4"/>
        <v>1.016041128845728E-2</v>
      </c>
      <c r="V21" s="9">
        <f t="shared" ref="V21" si="27">U21*SUM(D20:D21)</f>
        <v>1.1481264755956726</v>
      </c>
      <c r="W21" s="7">
        <f t="shared" si="5"/>
        <v>-4.5892563565037703</v>
      </c>
      <c r="AG21" s="2">
        <f t="shared" si="6"/>
        <v>0.01</v>
      </c>
      <c r="AH21" s="9">
        <f t="shared" si="7"/>
        <v>1.1481264755956726</v>
      </c>
    </row>
    <row r="22" spans="1:34" s="2" customFormat="1" x14ac:dyDescent="0.25">
      <c r="A22" s="2" t="s">
        <v>145</v>
      </c>
      <c r="B22" s="2" t="s">
        <v>22</v>
      </c>
      <c r="C22" s="2" t="s">
        <v>15</v>
      </c>
      <c r="D22" s="2">
        <v>238.59</v>
      </c>
      <c r="E22" s="4"/>
      <c r="F22" s="4"/>
      <c r="G22" s="4"/>
      <c r="H22" s="4"/>
      <c r="I22" s="4"/>
      <c r="J22" s="4"/>
      <c r="K22" s="4"/>
      <c r="L22" s="4"/>
      <c r="M22" s="4">
        <v>1</v>
      </c>
      <c r="N22" s="4"/>
      <c r="O22" s="4"/>
      <c r="P22" s="4"/>
      <c r="Q22" s="4"/>
      <c r="R22" s="7">
        <f t="shared" si="2"/>
        <v>0.88875339990112312</v>
      </c>
      <c r="S22" s="7">
        <f t="shared" si="3"/>
        <v>0.41116799546890553</v>
      </c>
      <c r="T22" s="7">
        <f t="shared" ref="T22" si="28">SUM(S22:S23)</f>
        <v>0.4132667893648776</v>
      </c>
      <c r="U22" s="7">
        <f t="shared" si="4"/>
        <v>0.99492145521976838</v>
      </c>
      <c r="V22" s="9">
        <f t="shared" ref="V22" si="29">U22*SUM(D22:D23)</f>
        <v>237.78622779752465</v>
      </c>
      <c r="W22" s="7">
        <f t="shared" si="5"/>
        <v>-5.0914844170485427E-3</v>
      </c>
      <c r="AG22" s="2">
        <f t="shared" si="6"/>
        <v>238.59</v>
      </c>
      <c r="AH22" s="9">
        <f t="shared" si="7"/>
        <v>237.78622779752465</v>
      </c>
    </row>
    <row r="23" spans="1:34" s="2" customFormat="1" x14ac:dyDescent="0.25">
      <c r="A23" s="2" t="s">
        <v>145</v>
      </c>
      <c r="B23" s="2" t="s">
        <v>22</v>
      </c>
      <c r="C23" s="2" t="s">
        <v>16</v>
      </c>
      <c r="D23" s="2">
        <v>0.41</v>
      </c>
      <c r="E23" s="4">
        <v>1</v>
      </c>
      <c r="F23" s="4"/>
      <c r="G23" s="4"/>
      <c r="H23" s="4">
        <v>1</v>
      </c>
      <c r="I23" s="4"/>
      <c r="J23" s="4"/>
      <c r="K23" s="4"/>
      <c r="L23" s="4"/>
      <c r="M23" s="4"/>
      <c r="N23" s="4"/>
      <c r="O23" s="4"/>
      <c r="P23" s="4"/>
      <c r="Q23" s="4"/>
      <c r="R23" s="7">
        <f t="shared" si="2"/>
        <v>6.1663924344978156</v>
      </c>
      <c r="S23" s="7">
        <f t="shared" si="3"/>
        <v>2.0987938959720854E-3</v>
      </c>
      <c r="T23" s="7">
        <f t="shared" ref="T23" si="30">T22</f>
        <v>0.4132667893648776</v>
      </c>
      <c r="U23" s="7">
        <f t="shared" si="4"/>
        <v>5.0785447802316344E-3</v>
      </c>
      <c r="V23" s="9">
        <f t="shared" ref="V23" si="31">U23*SUM(D22:D23)</f>
        <v>1.2137722024753606</v>
      </c>
      <c r="W23" s="7">
        <f t="shared" si="5"/>
        <v>-5.2827305190137412</v>
      </c>
      <c r="AG23" s="2">
        <f t="shared" si="6"/>
        <v>0.41</v>
      </c>
      <c r="AH23" s="9">
        <f t="shared" si="7"/>
        <v>1.2137722024753606</v>
      </c>
    </row>
    <row r="24" spans="1:34" s="2" customFormat="1" x14ac:dyDescent="0.25">
      <c r="A24" s="2" t="s">
        <v>153</v>
      </c>
      <c r="B24" s="2" t="s">
        <v>23</v>
      </c>
      <c r="C24" s="2" t="s">
        <v>15</v>
      </c>
      <c r="D24" s="2">
        <v>17.55</v>
      </c>
      <c r="E24" s="4"/>
      <c r="F24" s="4"/>
      <c r="G24" s="4"/>
      <c r="H24" s="4"/>
      <c r="I24" s="4">
        <v>1</v>
      </c>
      <c r="J24" s="4">
        <v>1</v>
      </c>
      <c r="K24" s="4"/>
      <c r="L24" s="4"/>
      <c r="M24" s="4"/>
      <c r="N24" s="4">
        <v>1</v>
      </c>
      <c r="O24" s="4"/>
      <c r="P24" s="4"/>
      <c r="Q24" s="4"/>
      <c r="R24" s="7">
        <f t="shared" si="2"/>
        <v>3.5246102869891476</v>
      </c>
      <c r="S24" s="7">
        <f t="shared" si="3"/>
        <v>2.9463287358437458E-2</v>
      </c>
      <c r="T24" s="7">
        <f t="shared" ref="T24" si="32">SUM(S24:S25)</f>
        <v>6.194678002596668E-2</v>
      </c>
      <c r="U24" s="7">
        <f t="shared" si="4"/>
        <v>0.47562258031954396</v>
      </c>
      <c r="V24" s="9">
        <f t="shared" ref="V24" si="33">U24*SUM(D24:D25)</f>
        <v>12.366187088308143</v>
      </c>
      <c r="W24" s="7">
        <f t="shared" si="5"/>
        <v>-0.7431306377493373</v>
      </c>
      <c r="AG24" s="2">
        <f t="shared" si="6"/>
        <v>17.55</v>
      </c>
      <c r="AH24" s="9">
        <f t="shared" si="7"/>
        <v>12.366187088308143</v>
      </c>
    </row>
    <row r="25" spans="1:34" s="2" customFormat="1" x14ac:dyDescent="0.25">
      <c r="A25" s="2" t="s">
        <v>153</v>
      </c>
      <c r="B25" s="2" t="s">
        <v>23</v>
      </c>
      <c r="C25" s="2" t="s">
        <v>16</v>
      </c>
      <c r="D25" s="2">
        <v>8.4499999999999993</v>
      </c>
      <c r="E25" s="4"/>
      <c r="F25" s="4"/>
      <c r="G25" s="4"/>
      <c r="H25" s="4">
        <v>1</v>
      </c>
      <c r="I25" s="4"/>
      <c r="J25" s="4"/>
      <c r="K25" s="4"/>
      <c r="L25" s="4"/>
      <c r="M25" s="4"/>
      <c r="N25" s="4"/>
      <c r="O25" s="4"/>
      <c r="P25" s="4"/>
      <c r="Q25" s="4"/>
      <c r="R25" s="7">
        <f t="shared" si="2"/>
        <v>3.4270232366026252</v>
      </c>
      <c r="S25" s="7">
        <f t="shared" si="3"/>
        <v>3.2483492667529222E-2</v>
      </c>
      <c r="T25" s="7">
        <f t="shared" ref="T25" si="34">T24</f>
        <v>6.194678002596668E-2</v>
      </c>
      <c r="U25" s="7">
        <f t="shared" si="4"/>
        <v>0.52437741968045604</v>
      </c>
      <c r="V25" s="9">
        <f t="shared" ref="V25" si="35">U25*SUM(D24:D25)</f>
        <v>13.633812911691857</v>
      </c>
      <c r="W25" s="7">
        <f t="shared" si="5"/>
        <v>-0.64554358736281492</v>
      </c>
      <c r="AG25" s="2">
        <f t="shared" si="6"/>
        <v>8.4499999999999993</v>
      </c>
      <c r="AH25" s="9">
        <f t="shared" si="7"/>
        <v>13.633812911691857</v>
      </c>
    </row>
    <row r="26" spans="1:34" s="2" customFormat="1" x14ac:dyDescent="0.25">
      <c r="A26" s="2" t="s">
        <v>154</v>
      </c>
      <c r="B26" s="2" t="s">
        <v>24</v>
      </c>
      <c r="C26" s="2" t="s">
        <v>15</v>
      </c>
      <c r="D26" s="2">
        <v>8.59</v>
      </c>
      <c r="E26" s="4"/>
      <c r="F26" s="4"/>
      <c r="G26" s="4"/>
      <c r="H26" s="4"/>
      <c r="I26" s="4">
        <v>1</v>
      </c>
      <c r="J26" s="4">
        <v>1</v>
      </c>
      <c r="K26" s="4">
        <v>1</v>
      </c>
      <c r="L26" s="4"/>
      <c r="M26" s="4"/>
      <c r="N26" s="4">
        <v>1</v>
      </c>
      <c r="O26" s="4"/>
      <c r="P26" s="4"/>
      <c r="Q26" s="4"/>
      <c r="R26" s="7">
        <f t="shared" si="2"/>
        <v>4.7046805204428406</v>
      </c>
      <c r="S26" s="7">
        <f t="shared" si="3"/>
        <v>9.0528059423882895E-3</v>
      </c>
      <c r="T26" s="7">
        <f t="shared" ref="T26" si="36">SUM(S26:S27)</f>
        <v>4.1536298609917512E-2</v>
      </c>
      <c r="U26" s="7">
        <f t="shared" si="4"/>
        <v>0.21794926956314722</v>
      </c>
      <c r="V26" s="9">
        <f t="shared" ref="V26" si="37">U26*SUM(D26:D27)</f>
        <v>12.423108365099392</v>
      </c>
      <c r="W26" s="7">
        <f t="shared" si="5"/>
        <v>-1.5234929516997853</v>
      </c>
      <c r="AG26" s="2">
        <f t="shared" si="6"/>
        <v>8.59</v>
      </c>
      <c r="AH26" s="9">
        <f t="shared" si="7"/>
        <v>12.423108365099392</v>
      </c>
    </row>
    <row r="27" spans="1:34" s="2" customFormat="1" x14ac:dyDescent="0.25">
      <c r="A27" s="2" t="s">
        <v>154</v>
      </c>
      <c r="B27" s="2" t="s">
        <v>24</v>
      </c>
      <c r="C27" s="2" t="s">
        <v>16</v>
      </c>
      <c r="D27" s="2">
        <v>48.41</v>
      </c>
      <c r="E27" s="4"/>
      <c r="F27" s="4"/>
      <c r="G27" s="4"/>
      <c r="H27" s="4">
        <v>1</v>
      </c>
      <c r="I27" s="4"/>
      <c r="J27" s="4"/>
      <c r="K27" s="4"/>
      <c r="L27" s="4"/>
      <c r="M27" s="4"/>
      <c r="N27" s="4"/>
      <c r="O27" s="4"/>
      <c r="P27" s="4"/>
      <c r="Q27" s="4"/>
      <c r="R27" s="7">
        <f t="shared" si="2"/>
        <v>3.4270232366026252</v>
      </c>
      <c r="S27" s="7">
        <f t="shared" si="3"/>
        <v>3.2483492667529222E-2</v>
      </c>
      <c r="T27" s="7">
        <f t="shared" ref="T27" si="38">T26</f>
        <v>4.1536298609917512E-2</v>
      </c>
      <c r="U27" s="7">
        <f t="shared" si="4"/>
        <v>0.7820507304368528</v>
      </c>
      <c r="V27" s="9">
        <f t="shared" ref="V27" si="39">U27*SUM(D26:D27)</f>
        <v>44.576891634900612</v>
      </c>
      <c r="W27" s="7">
        <f t="shared" si="5"/>
        <v>-0.24583566785956992</v>
      </c>
      <c r="AG27" s="2">
        <f t="shared" si="6"/>
        <v>48.41</v>
      </c>
      <c r="AH27" s="9">
        <f t="shared" si="7"/>
        <v>44.576891634900612</v>
      </c>
    </row>
    <row r="28" spans="1:34" s="2" customFormat="1" x14ac:dyDescent="0.25">
      <c r="A28" s="2" t="s">
        <v>155</v>
      </c>
      <c r="B28" s="2" t="s">
        <v>25</v>
      </c>
      <c r="C28" s="2" t="s">
        <v>15</v>
      </c>
      <c r="D28" s="2">
        <v>33.049999999999997</v>
      </c>
      <c r="E28" s="4"/>
      <c r="F28" s="4"/>
      <c r="G28" s="4"/>
      <c r="H28" s="4"/>
      <c r="I28" s="4">
        <v>1</v>
      </c>
      <c r="J28" s="4"/>
      <c r="K28" s="4"/>
      <c r="L28" s="4"/>
      <c r="M28" s="4"/>
      <c r="N28" s="4">
        <v>1</v>
      </c>
      <c r="O28" s="4"/>
      <c r="P28" s="4"/>
      <c r="Q28" s="4"/>
      <c r="R28" s="7">
        <f t="shared" si="2"/>
        <v>2.5400348557365007</v>
      </c>
      <c r="S28" s="7">
        <f t="shared" si="3"/>
        <v>7.8863650892132806E-2</v>
      </c>
      <c r="T28" s="7">
        <f t="shared" ref="T28" si="40">SUM(S28:S29)</f>
        <v>0.11134714355966202</v>
      </c>
      <c r="U28" s="7">
        <f t="shared" si="4"/>
        <v>0.70826828934211583</v>
      </c>
      <c r="V28" s="9">
        <f t="shared" ref="V28" si="41">U28*SUM(D28:D29)</f>
        <v>24.081121837631937</v>
      </c>
      <c r="W28" s="7">
        <f t="shared" si="5"/>
        <v>-0.34493231731919988</v>
      </c>
      <c r="AG28" s="2">
        <f t="shared" si="6"/>
        <v>33.049999999999997</v>
      </c>
      <c r="AH28" s="9">
        <f t="shared" si="7"/>
        <v>24.081121837631937</v>
      </c>
    </row>
    <row r="29" spans="1:34" s="2" customFormat="1" x14ac:dyDescent="0.25">
      <c r="A29" s="2" t="s">
        <v>155</v>
      </c>
      <c r="B29" s="2" t="s">
        <v>25</v>
      </c>
      <c r="C29" s="2" t="s">
        <v>16</v>
      </c>
      <c r="D29" s="2">
        <v>0.95</v>
      </c>
      <c r="E29" s="4"/>
      <c r="F29" s="4"/>
      <c r="G29" s="4"/>
      <c r="H29" s="4">
        <v>1</v>
      </c>
      <c r="I29" s="4"/>
      <c r="J29" s="4"/>
      <c r="K29" s="4"/>
      <c r="L29" s="4"/>
      <c r="M29" s="4"/>
      <c r="N29" s="4"/>
      <c r="O29" s="4"/>
      <c r="P29" s="4"/>
      <c r="Q29" s="4"/>
      <c r="R29" s="7">
        <f t="shared" si="2"/>
        <v>3.4270232366026252</v>
      </c>
      <c r="S29" s="7">
        <f t="shared" si="3"/>
        <v>3.2483492667529222E-2</v>
      </c>
      <c r="T29" s="7">
        <f t="shared" ref="T29" si="42">T28</f>
        <v>0.11134714355966202</v>
      </c>
      <c r="U29" s="7">
        <f t="shared" si="4"/>
        <v>0.29173171065788428</v>
      </c>
      <c r="V29" s="9">
        <f t="shared" ref="V29" si="43">U29*SUM(D28:D29)</f>
        <v>9.9188781623680651</v>
      </c>
      <c r="W29" s="7">
        <f t="shared" si="5"/>
        <v>-1.2319206981853243</v>
      </c>
      <c r="AG29" s="2">
        <f t="shared" si="6"/>
        <v>0.95</v>
      </c>
      <c r="AH29" s="9">
        <f t="shared" si="7"/>
        <v>9.9188781623680651</v>
      </c>
    </row>
    <row r="30" spans="1:34" s="2" customFormat="1" x14ac:dyDescent="0.25">
      <c r="A30" s="2" t="s">
        <v>156</v>
      </c>
      <c r="B30" s="2" t="s">
        <v>26</v>
      </c>
      <c r="C30" s="2" t="s">
        <v>15</v>
      </c>
      <c r="D30" s="2">
        <v>39.590000000000003</v>
      </c>
      <c r="E30" s="4"/>
      <c r="F30" s="4"/>
      <c r="G30" s="4"/>
      <c r="H30" s="4"/>
      <c r="I30" s="4">
        <v>1</v>
      </c>
      <c r="J30" s="4">
        <v>1</v>
      </c>
      <c r="K30" s="4"/>
      <c r="L30" s="4"/>
      <c r="M30" s="4"/>
      <c r="N30" s="4"/>
      <c r="O30" s="4"/>
      <c r="P30" s="4"/>
      <c r="Q30" s="4"/>
      <c r="R30" s="7">
        <f t="shared" si="2"/>
        <v>2.8477887861632509</v>
      </c>
      <c r="S30" s="7">
        <f t="shared" si="3"/>
        <v>5.7972368555762439E-2</v>
      </c>
      <c r="T30" s="7">
        <f t="shared" ref="T30" si="44">SUM(S30:S31)</f>
        <v>9.0455861223291661E-2</v>
      </c>
      <c r="U30" s="7">
        <f t="shared" si="4"/>
        <v>0.64089123437404205</v>
      </c>
      <c r="V30" s="9">
        <f t="shared" ref="V30" si="45">U30*SUM(D30:D31)</f>
        <v>27.558323078083809</v>
      </c>
      <c r="W30" s="7">
        <f t="shared" si="5"/>
        <v>-0.44489551762268531</v>
      </c>
      <c r="AG30" s="2">
        <f t="shared" si="6"/>
        <v>39.590000000000003</v>
      </c>
      <c r="AH30" s="9">
        <f t="shared" si="7"/>
        <v>27.558323078083809</v>
      </c>
    </row>
    <row r="31" spans="1:34" s="2" customFormat="1" x14ac:dyDescent="0.25">
      <c r="A31" s="2" t="s">
        <v>156</v>
      </c>
      <c r="B31" s="2" t="s">
        <v>26</v>
      </c>
      <c r="C31" s="2" t="s">
        <v>16</v>
      </c>
      <c r="D31" s="2">
        <v>3.41</v>
      </c>
      <c r="E31" s="4"/>
      <c r="F31" s="4"/>
      <c r="G31" s="4"/>
      <c r="H31" s="4">
        <v>1</v>
      </c>
      <c r="I31" s="4"/>
      <c r="J31" s="4"/>
      <c r="K31" s="4"/>
      <c r="L31" s="4"/>
      <c r="M31" s="4"/>
      <c r="N31" s="4"/>
      <c r="O31" s="4"/>
      <c r="P31" s="4"/>
      <c r="Q31" s="4"/>
      <c r="R31" s="7">
        <f t="shared" si="2"/>
        <v>3.4270232366026252</v>
      </c>
      <c r="S31" s="7">
        <f t="shared" si="3"/>
        <v>3.2483492667529222E-2</v>
      </c>
      <c r="T31" s="7">
        <f t="shared" ref="T31" si="46">T30</f>
        <v>9.0455861223291661E-2</v>
      </c>
      <c r="U31" s="7">
        <f t="shared" si="4"/>
        <v>0.35910876562595795</v>
      </c>
      <c r="V31" s="9">
        <f t="shared" ref="V31" si="47">U31*SUM(D30:D31)</f>
        <v>15.441676921916192</v>
      </c>
      <c r="W31" s="7">
        <f t="shared" si="5"/>
        <v>-1.0241299680620595</v>
      </c>
      <c r="AG31" s="2">
        <f t="shared" si="6"/>
        <v>3.41</v>
      </c>
      <c r="AH31" s="9">
        <f t="shared" si="7"/>
        <v>15.441676921916192</v>
      </c>
    </row>
    <row r="32" spans="1:34" s="2" customFormat="1" x14ac:dyDescent="0.25">
      <c r="A32" s="2" t="s">
        <v>157</v>
      </c>
      <c r="B32" s="2" t="s">
        <v>27</v>
      </c>
      <c r="C32" s="2" t="s">
        <v>15</v>
      </c>
      <c r="D32" s="2">
        <v>4.03</v>
      </c>
      <c r="E32" s="4"/>
      <c r="F32" s="4"/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7">
        <f t="shared" si="2"/>
        <v>3.8709331385040202</v>
      </c>
      <c r="S32" s="7">
        <f t="shared" si="3"/>
        <v>2.0838914755935144E-2</v>
      </c>
      <c r="T32" s="7">
        <f t="shared" ref="T32" si="48">SUM(S32:S33)</f>
        <v>5.3322407423464363E-2</v>
      </c>
      <c r="U32" s="7">
        <f t="shared" si="4"/>
        <v>0.39080971326821684</v>
      </c>
      <c r="V32" s="9">
        <f t="shared" ref="V32" si="49">U32*SUM(D32:D33)</f>
        <v>4.298906845950385</v>
      </c>
      <c r="W32" s="7">
        <f t="shared" si="5"/>
        <v>-0.93953450429071506</v>
      </c>
      <c r="AG32" s="2">
        <f t="shared" si="6"/>
        <v>4.03</v>
      </c>
      <c r="AH32" s="9">
        <f t="shared" si="7"/>
        <v>4.298906845950385</v>
      </c>
    </row>
    <row r="33" spans="1:34" s="2" customFormat="1" x14ac:dyDescent="0.25">
      <c r="A33" s="2" t="s">
        <v>157</v>
      </c>
      <c r="B33" s="2" t="s">
        <v>27</v>
      </c>
      <c r="C33" s="2" t="s">
        <v>16</v>
      </c>
      <c r="D33" s="2">
        <v>6.97</v>
      </c>
      <c r="E33" s="4"/>
      <c r="F33" s="4"/>
      <c r="G33" s="4"/>
      <c r="H33" s="4">
        <v>1</v>
      </c>
      <c r="I33" s="4"/>
      <c r="J33" s="4"/>
      <c r="K33" s="4"/>
      <c r="L33" s="4"/>
      <c r="M33" s="4"/>
      <c r="N33" s="4"/>
      <c r="O33" s="4"/>
      <c r="P33" s="4"/>
      <c r="Q33" s="4"/>
      <c r="R33" s="7">
        <f t="shared" si="2"/>
        <v>3.4270232366026252</v>
      </c>
      <c r="S33" s="7">
        <f t="shared" si="3"/>
        <v>3.2483492667529222E-2</v>
      </c>
      <c r="T33" s="7">
        <f t="shared" ref="T33" si="50">T32</f>
        <v>5.3322407423464363E-2</v>
      </c>
      <c r="U33" s="7">
        <f t="shared" si="4"/>
        <v>0.60919028673178321</v>
      </c>
      <c r="V33" s="9">
        <f t="shared" ref="V33" si="51">U33*SUM(D32:D33)</f>
        <v>6.701093154049615</v>
      </c>
      <c r="W33" s="7">
        <f t="shared" si="5"/>
        <v>-0.49562460238932016</v>
      </c>
      <c r="AG33" s="2">
        <f t="shared" si="6"/>
        <v>6.97</v>
      </c>
      <c r="AH33" s="9">
        <f t="shared" si="7"/>
        <v>6.701093154049615</v>
      </c>
    </row>
    <row r="34" spans="1:34" s="2" customFormat="1" x14ac:dyDescent="0.25">
      <c r="A34" s="2" t="s">
        <v>158</v>
      </c>
      <c r="B34" s="2" t="s">
        <v>28</v>
      </c>
      <c r="C34" s="2" t="s">
        <v>15</v>
      </c>
      <c r="D34" s="2">
        <v>5.24</v>
      </c>
      <c r="E34" s="4"/>
      <c r="F34" s="4"/>
      <c r="G34" s="4"/>
      <c r="H34" s="4"/>
      <c r="I34" s="4">
        <v>1</v>
      </c>
      <c r="J34" s="4"/>
      <c r="K34" s="4"/>
      <c r="L34" s="4">
        <v>1</v>
      </c>
      <c r="M34" s="4"/>
      <c r="N34" s="4"/>
      <c r="O34" s="4"/>
      <c r="P34" s="4"/>
      <c r="Q34" s="4"/>
      <c r="R34" s="7">
        <f t="shared" si="2"/>
        <v>3.2018753222716372</v>
      </c>
      <c r="S34" s="7">
        <f t="shared" si="3"/>
        <v>4.0685833341564517E-2</v>
      </c>
      <c r="T34" s="7">
        <f t="shared" ref="T34" si="52">SUM(S34:S35)</f>
        <v>7.3169326009093733E-2</v>
      </c>
      <c r="U34" s="7">
        <f t="shared" si="4"/>
        <v>0.55605040473528411</v>
      </c>
      <c r="V34" s="9">
        <f t="shared" ref="V34" si="53">U34*SUM(D34:D35)</f>
        <v>10.564957689970399</v>
      </c>
      <c r="W34" s="7">
        <f t="shared" si="5"/>
        <v>-0.58689633284184894</v>
      </c>
      <c r="AG34" s="2">
        <f t="shared" si="6"/>
        <v>5.24</v>
      </c>
      <c r="AH34" s="9">
        <f t="shared" si="7"/>
        <v>10.564957689970399</v>
      </c>
    </row>
    <row r="35" spans="1:34" s="2" customFormat="1" x14ac:dyDescent="0.25">
      <c r="A35" s="2" t="s">
        <v>158</v>
      </c>
      <c r="B35" s="2" t="s">
        <v>28</v>
      </c>
      <c r="C35" s="2" t="s">
        <v>16</v>
      </c>
      <c r="D35" s="2">
        <v>13.76</v>
      </c>
      <c r="E35" s="4"/>
      <c r="F35" s="4"/>
      <c r="G35" s="4"/>
      <c r="H35" s="4">
        <v>1</v>
      </c>
      <c r="I35" s="4"/>
      <c r="J35" s="4"/>
      <c r="K35" s="4"/>
      <c r="L35" s="4"/>
      <c r="M35" s="4"/>
      <c r="N35" s="4"/>
      <c r="O35" s="4"/>
      <c r="P35" s="4"/>
      <c r="Q35" s="4"/>
      <c r="R35" s="7">
        <f t="shared" si="2"/>
        <v>3.4270232366026252</v>
      </c>
      <c r="S35" s="7">
        <f t="shared" si="3"/>
        <v>3.2483492667529222E-2</v>
      </c>
      <c r="T35" s="7">
        <f t="shared" ref="T35" si="54">T34</f>
        <v>7.3169326009093733E-2</v>
      </c>
      <c r="U35" s="7">
        <f t="shared" si="4"/>
        <v>0.443949595264716</v>
      </c>
      <c r="V35" s="9">
        <f t="shared" ref="V35" si="55">U35*SUM(D34:D35)</f>
        <v>8.4350423100296048</v>
      </c>
      <c r="W35" s="7">
        <f t="shared" si="5"/>
        <v>-0.81204424717283719</v>
      </c>
      <c r="AG35" s="2">
        <f t="shared" si="6"/>
        <v>13.76</v>
      </c>
      <c r="AH35" s="9">
        <f t="shared" si="7"/>
        <v>8.4350423100296048</v>
      </c>
    </row>
    <row r="36" spans="1:34" s="2" customFormat="1" x14ac:dyDescent="0.25">
      <c r="A36" s="2" t="s">
        <v>159</v>
      </c>
      <c r="B36" s="2" t="s">
        <v>29</v>
      </c>
      <c r="C36" s="2" t="s">
        <v>15</v>
      </c>
      <c r="D36" s="2">
        <v>93.71</v>
      </c>
      <c r="E36" s="4"/>
      <c r="F36" s="4"/>
      <c r="G36" s="4"/>
      <c r="H36" s="4"/>
      <c r="I36" s="4">
        <v>1</v>
      </c>
      <c r="J36" s="4"/>
      <c r="K36" s="4"/>
      <c r="L36" s="4"/>
      <c r="M36" s="4"/>
      <c r="N36" s="4"/>
      <c r="O36" s="4"/>
      <c r="P36" s="4"/>
      <c r="Q36" s="4"/>
      <c r="R36" s="7">
        <f t="shared" si="2"/>
        <v>1.863213354910604</v>
      </c>
      <c r="S36" s="7">
        <f t="shared" si="3"/>
        <v>0.15517320180711058</v>
      </c>
      <c r="T36" s="7">
        <f t="shared" ref="T36" si="56">SUM(S36:S37)</f>
        <v>0.18765669447463981</v>
      </c>
      <c r="U36" s="7">
        <f t="shared" si="4"/>
        <v>0.82689936664146513</v>
      </c>
      <c r="V36" s="9">
        <f t="shared" ref="V36" si="57">U36*SUM(D36:D37)</f>
        <v>80.209238564222119</v>
      </c>
      <c r="W36" s="7">
        <f t="shared" si="5"/>
        <v>-0.19007227619763367</v>
      </c>
      <c r="AG36" s="2">
        <f t="shared" si="6"/>
        <v>93.71</v>
      </c>
      <c r="AH36" s="9">
        <f t="shared" si="7"/>
        <v>80.209238564222119</v>
      </c>
    </row>
    <row r="37" spans="1:34" s="2" customFormat="1" x14ac:dyDescent="0.25">
      <c r="A37" s="2" t="s">
        <v>159</v>
      </c>
      <c r="B37" s="2" t="s">
        <v>29</v>
      </c>
      <c r="C37" s="2" t="s">
        <v>16</v>
      </c>
      <c r="D37" s="2">
        <v>3.29</v>
      </c>
      <c r="E37" s="4"/>
      <c r="F37" s="4"/>
      <c r="G37" s="4"/>
      <c r="H37" s="4">
        <v>1</v>
      </c>
      <c r="I37" s="4"/>
      <c r="J37" s="4"/>
      <c r="K37" s="4"/>
      <c r="L37" s="4"/>
      <c r="M37" s="4"/>
      <c r="N37" s="4"/>
      <c r="O37" s="4"/>
      <c r="P37" s="4"/>
      <c r="Q37" s="4"/>
      <c r="R37" s="7">
        <f t="shared" si="2"/>
        <v>3.4270232366026252</v>
      </c>
      <c r="S37" s="7">
        <f t="shared" si="3"/>
        <v>3.2483492667529222E-2</v>
      </c>
      <c r="T37" s="7">
        <f t="shared" ref="T37" si="58">T36</f>
        <v>0.18765669447463981</v>
      </c>
      <c r="U37" s="7">
        <f t="shared" si="4"/>
        <v>0.17310063335853487</v>
      </c>
      <c r="V37" s="9">
        <f t="shared" ref="V37" si="59">U37*SUM(D36:D37)</f>
        <v>16.790761435777881</v>
      </c>
      <c r="W37" s="7">
        <f t="shared" si="5"/>
        <v>-1.7538821578896548</v>
      </c>
      <c r="AG37" s="2">
        <f t="shared" si="6"/>
        <v>3.29</v>
      </c>
      <c r="AH37" s="9">
        <f t="shared" si="7"/>
        <v>16.790761435777881</v>
      </c>
    </row>
    <row r="38" spans="1:34" s="2" customFormat="1" x14ac:dyDescent="0.25">
      <c r="A38" s="2" t="s">
        <v>160</v>
      </c>
      <c r="B38" s="2" t="s">
        <v>30</v>
      </c>
      <c r="C38" s="2" t="s">
        <v>15</v>
      </c>
      <c r="D38" s="2">
        <v>0.03</v>
      </c>
      <c r="E38" s="4"/>
      <c r="F38" s="4"/>
      <c r="G38" s="4"/>
      <c r="H38" s="4"/>
      <c r="I38" s="4">
        <v>1</v>
      </c>
      <c r="J38" s="4">
        <v>1</v>
      </c>
      <c r="K38" s="4">
        <v>1</v>
      </c>
      <c r="L38" s="4"/>
      <c r="M38" s="4"/>
      <c r="N38" s="4">
        <v>1</v>
      </c>
      <c r="O38" s="4"/>
      <c r="P38" s="4">
        <v>1</v>
      </c>
      <c r="Q38" s="4"/>
      <c r="R38" s="7">
        <f t="shared" si="2"/>
        <v>5.6229711627910444</v>
      </c>
      <c r="S38" s="7">
        <f t="shared" si="3"/>
        <v>3.6138876931571277E-3</v>
      </c>
      <c r="T38" s="7">
        <f t="shared" ref="T38" si="60">SUM(S38:S39)</f>
        <v>3.6097380360686347E-2</v>
      </c>
      <c r="U38" s="7">
        <f t="shared" si="4"/>
        <v>0.10011495729183197</v>
      </c>
      <c r="V38" s="9">
        <f t="shared" ref="V38" si="61">U38*SUM(D38:D39)</f>
        <v>0.70080470104282377</v>
      </c>
      <c r="W38" s="7">
        <f t="shared" si="5"/>
        <v>-2.3014361803287158</v>
      </c>
      <c r="AG38" s="2">
        <f t="shared" si="6"/>
        <v>0.03</v>
      </c>
      <c r="AH38" s="9">
        <f t="shared" si="7"/>
        <v>0.70080470104282377</v>
      </c>
    </row>
    <row r="39" spans="1:34" s="2" customFormat="1" x14ac:dyDescent="0.25">
      <c r="A39" s="2" t="s">
        <v>160</v>
      </c>
      <c r="B39" s="2" t="s">
        <v>30</v>
      </c>
      <c r="C39" s="2" t="s">
        <v>16</v>
      </c>
      <c r="D39" s="2">
        <v>6.97</v>
      </c>
      <c r="E39" s="4"/>
      <c r="F39" s="4"/>
      <c r="G39" s="4"/>
      <c r="H39" s="4">
        <v>1</v>
      </c>
      <c r="I39" s="4"/>
      <c r="J39" s="4"/>
      <c r="K39" s="4"/>
      <c r="L39" s="4"/>
      <c r="M39" s="4"/>
      <c r="N39" s="4"/>
      <c r="O39" s="4"/>
      <c r="P39" s="4"/>
      <c r="Q39" s="4"/>
      <c r="R39" s="7">
        <f t="shared" si="2"/>
        <v>3.4270232366026252</v>
      </c>
      <c r="S39" s="7">
        <f t="shared" si="3"/>
        <v>3.2483492667529222E-2</v>
      </c>
      <c r="T39" s="7">
        <f t="shared" ref="T39" si="62">T38</f>
        <v>3.6097380360686347E-2</v>
      </c>
      <c r="U39" s="7">
        <f t="shared" si="4"/>
        <v>0.89988504270816816</v>
      </c>
      <c r="V39" s="9">
        <f t="shared" ref="V39" si="63">U39*SUM(D38:D39)</f>
        <v>6.2991952989571773</v>
      </c>
      <c r="W39" s="7">
        <f t="shared" si="5"/>
        <v>-0.10548825414029647</v>
      </c>
      <c r="AG39" s="2">
        <f t="shared" si="6"/>
        <v>6.97</v>
      </c>
      <c r="AH39" s="9">
        <f t="shared" si="7"/>
        <v>6.2991952989571773</v>
      </c>
    </row>
    <row r="40" spans="1:34" s="2" customFormat="1" x14ac:dyDescent="0.25">
      <c r="A40" s="2" t="s">
        <v>161</v>
      </c>
      <c r="B40" s="2" t="s">
        <v>31</v>
      </c>
      <c r="C40" s="2" t="s">
        <v>15</v>
      </c>
      <c r="D40" s="2">
        <v>39.979999999999997</v>
      </c>
      <c r="E40" s="4"/>
      <c r="F40" s="4"/>
      <c r="G40" s="4"/>
      <c r="H40" s="4"/>
      <c r="I40" s="4"/>
      <c r="J40" s="4"/>
      <c r="K40" s="4"/>
      <c r="L40" s="4"/>
      <c r="M40" s="4">
        <v>1</v>
      </c>
      <c r="N40" s="4"/>
      <c r="O40" s="4"/>
      <c r="P40" s="4">
        <v>1</v>
      </c>
      <c r="Q40" s="4"/>
      <c r="R40" s="7">
        <f t="shared" si="2"/>
        <v>1.8070440422493272</v>
      </c>
      <c r="S40" s="7">
        <f t="shared" si="3"/>
        <v>0.16413860720106771</v>
      </c>
      <c r="T40" s="7">
        <f t="shared" ref="T40" si="64">SUM(S40:S41)</f>
        <v>0.1662374010970398</v>
      </c>
      <c r="U40" s="7">
        <f t="shared" si="4"/>
        <v>0.98737471903361307</v>
      </c>
      <c r="V40" s="9">
        <f t="shared" ref="V40" si="65">U40*SUM(D40:D41)</f>
        <v>39.494988761344523</v>
      </c>
      <c r="W40" s="7">
        <f t="shared" si="5"/>
        <v>-1.2705657056537967E-2</v>
      </c>
      <c r="AG40" s="2">
        <f t="shared" si="6"/>
        <v>39.979999999999997</v>
      </c>
      <c r="AH40" s="9">
        <f t="shared" si="7"/>
        <v>39.494988761344523</v>
      </c>
    </row>
    <row r="41" spans="1:34" s="2" customFormat="1" x14ac:dyDescent="0.25">
      <c r="A41" s="2" t="s">
        <v>161</v>
      </c>
      <c r="B41" s="2" t="s">
        <v>31</v>
      </c>
      <c r="C41" s="2" t="s">
        <v>16</v>
      </c>
      <c r="D41" s="2">
        <v>0.02</v>
      </c>
      <c r="E41" s="4">
        <v>1</v>
      </c>
      <c r="F41" s="4"/>
      <c r="G41" s="4"/>
      <c r="H41" s="4">
        <v>1</v>
      </c>
      <c r="I41" s="4"/>
      <c r="J41" s="4"/>
      <c r="K41" s="4"/>
      <c r="L41" s="4"/>
      <c r="M41" s="4"/>
      <c r="N41" s="4"/>
      <c r="O41" s="4"/>
      <c r="P41" s="4"/>
      <c r="Q41" s="4"/>
      <c r="R41" s="7">
        <f t="shared" si="2"/>
        <v>6.1663924344978156</v>
      </c>
      <c r="S41" s="7">
        <f t="shared" si="3"/>
        <v>2.0987938959720854E-3</v>
      </c>
      <c r="T41" s="7">
        <f t="shared" ref="T41" si="66">T40</f>
        <v>0.1662374010970398</v>
      </c>
      <c r="U41" s="7">
        <f t="shared" si="4"/>
        <v>1.2625280966386924E-2</v>
      </c>
      <c r="V41" s="9">
        <f t="shared" ref="V41" si="67">U41*SUM(D40:D41)</f>
        <v>0.50501123865547703</v>
      </c>
      <c r="W41" s="7">
        <f t="shared" si="5"/>
        <v>-4.3720540493050262</v>
      </c>
      <c r="AG41" s="2">
        <f t="shared" si="6"/>
        <v>0.02</v>
      </c>
      <c r="AH41" s="9">
        <f t="shared" si="7"/>
        <v>0.50501123865547703</v>
      </c>
    </row>
    <row r="42" spans="1:34" s="2" customFormat="1" x14ac:dyDescent="0.25">
      <c r="A42" s="2" t="s">
        <v>162</v>
      </c>
      <c r="B42" s="2" t="s">
        <v>32</v>
      </c>
      <c r="C42" s="2" t="s">
        <v>15</v>
      </c>
      <c r="D42" s="2">
        <v>0</v>
      </c>
      <c r="E42" s="4"/>
      <c r="F42" s="4">
        <v>1</v>
      </c>
      <c r="G42" s="4">
        <v>1</v>
      </c>
      <c r="H42" s="4"/>
      <c r="I42" s="4">
        <v>1</v>
      </c>
      <c r="J42" s="4">
        <v>1</v>
      </c>
      <c r="K42" s="4"/>
      <c r="L42" s="4"/>
      <c r="M42" s="4"/>
      <c r="N42" s="4"/>
      <c r="O42" s="4"/>
      <c r="P42" s="4">
        <v>1</v>
      </c>
      <c r="Q42" s="4"/>
      <c r="R42" s="7">
        <f t="shared" si="2"/>
        <v>8.578058966202283</v>
      </c>
      <c r="S42" s="7">
        <f t="shared" si="3"/>
        <v>1.8818990609043376E-4</v>
      </c>
      <c r="T42" s="7">
        <f t="shared" ref="T42" si="68">SUM(S42:S43)</f>
        <v>1.0001881899060905</v>
      </c>
      <c r="U42" s="7">
        <f t="shared" si="4"/>
        <v>1.8815449731325387E-4</v>
      </c>
      <c r="V42" s="9">
        <f t="shared" ref="V42" si="69">U42*SUM(D42:D43)</f>
        <v>3.9512444435783308E-3</v>
      </c>
      <c r="W42" s="7">
        <f t="shared" si="5"/>
        <v>-8.5782471384028742</v>
      </c>
      <c r="AG42" s="2">
        <f t="shared" si="6"/>
        <v>0</v>
      </c>
      <c r="AH42" s="9">
        <f t="shared" si="7"/>
        <v>3.9512444435783308E-3</v>
      </c>
    </row>
    <row r="43" spans="1:34" s="2" customFormat="1" x14ac:dyDescent="0.25">
      <c r="A43" s="2" t="s">
        <v>162</v>
      </c>
      <c r="B43" s="2" t="s">
        <v>32</v>
      </c>
      <c r="C43" s="2" t="s">
        <v>16</v>
      </c>
      <c r="D43" s="2">
        <v>21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7">
        <f t="shared" si="2"/>
        <v>0</v>
      </c>
      <c r="S43" s="7">
        <f t="shared" si="3"/>
        <v>1</v>
      </c>
      <c r="T43" s="7">
        <f t="shared" ref="T43" si="70">T42</f>
        <v>1.0001881899060905</v>
      </c>
      <c r="U43" s="7">
        <f t="shared" si="4"/>
        <v>0.99981184550268665</v>
      </c>
      <c r="V43" s="9">
        <f t="shared" ref="V43" si="71">U43*SUM(D42:D43)</f>
        <v>20.996048755556419</v>
      </c>
      <c r="W43" s="7">
        <f t="shared" si="5"/>
        <v>-1.881722005914518E-4</v>
      </c>
      <c r="AG43" s="2">
        <f t="shared" si="6"/>
        <v>21</v>
      </c>
      <c r="AH43" s="9">
        <f t="shared" si="7"/>
        <v>20.996048755556419</v>
      </c>
    </row>
    <row r="44" spans="1:34" s="2" customFormat="1" x14ac:dyDescent="0.25">
      <c r="A44" s="2" t="s">
        <v>163</v>
      </c>
      <c r="B44" s="2" t="s">
        <v>33</v>
      </c>
      <c r="C44" s="2" t="s">
        <v>15</v>
      </c>
      <c r="D44" s="2">
        <v>37.840000000000003</v>
      </c>
      <c r="E44" s="4"/>
      <c r="F44" s="4"/>
      <c r="G44" s="4"/>
      <c r="H44" s="4"/>
      <c r="I44" s="4">
        <v>1</v>
      </c>
      <c r="J44" s="4"/>
      <c r="K44" s="4"/>
      <c r="L44" s="4"/>
      <c r="M44" s="4"/>
      <c r="N44" s="4"/>
      <c r="O44" s="4">
        <v>1</v>
      </c>
      <c r="P44" s="4"/>
      <c r="Q44" s="4"/>
      <c r="R44" s="7">
        <f t="shared" si="2"/>
        <v>2.5322711711429871</v>
      </c>
      <c r="S44" s="7">
        <f t="shared" si="3"/>
        <v>7.9478306311608016E-2</v>
      </c>
      <c r="T44" s="7">
        <f t="shared" ref="T44" si="72">SUM(S44:S45)</f>
        <v>0.11196179897913724</v>
      </c>
      <c r="U44" s="7">
        <f t="shared" si="4"/>
        <v>0.70986985772189903</v>
      </c>
      <c r="V44" s="9">
        <f t="shared" ref="V44" si="73">U44*SUM(D44:D45)</f>
        <v>26.975054593432162</v>
      </c>
      <c r="W44" s="7">
        <f t="shared" si="5"/>
        <v>-0.34267362473132851</v>
      </c>
      <c r="AG44" s="2">
        <f t="shared" si="6"/>
        <v>37.840000000000003</v>
      </c>
      <c r="AH44" s="9">
        <f t="shared" si="7"/>
        <v>26.975054593432162</v>
      </c>
    </row>
    <row r="45" spans="1:34" s="2" customFormat="1" x14ac:dyDescent="0.25">
      <c r="A45" s="2" t="s">
        <v>163</v>
      </c>
      <c r="B45" s="2" t="s">
        <v>33</v>
      </c>
      <c r="C45" s="2" t="s">
        <v>16</v>
      </c>
      <c r="D45" s="2">
        <v>0.16</v>
      </c>
      <c r="E45" s="4"/>
      <c r="F45" s="4"/>
      <c r="G45" s="4"/>
      <c r="H45" s="4">
        <v>1</v>
      </c>
      <c r="I45" s="4"/>
      <c r="J45" s="4"/>
      <c r="K45" s="4"/>
      <c r="L45" s="4"/>
      <c r="M45" s="4"/>
      <c r="N45" s="4"/>
      <c r="O45" s="4"/>
      <c r="P45" s="4"/>
      <c r="Q45" s="4"/>
      <c r="R45" s="7">
        <f t="shared" si="2"/>
        <v>3.4270232366026252</v>
      </c>
      <c r="S45" s="7">
        <f t="shared" si="3"/>
        <v>3.2483492667529222E-2</v>
      </c>
      <c r="T45" s="7">
        <f t="shared" ref="T45" si="74">T44</f>
        <v>0.11196179897913724</v>
      </c>
      <c r="U45" s="7">
        <f t="shared" si="4"/>
        <v>0.29013014227810091</v>
      </c>
      <c r="V45" s="9">
        <f t="shared" ref="V45" si="75">U45*SUM(D44:D45)</f>
        <v>11.024945406567834</v>
      </c>
      <c r="W45" s="7">
        <f t="shared" si="5"/>
        <v>-1.2374256901909666</v>
      </c>
      <c r="AG45" s="2">
        <f t="shared" si="6"/>
        <v>0.16</v>
      </c>
      <c r="AH45" s="9">
        <f t="shared" si="7"/>
        <v>11.024945406567834</v>
      </c>
    </row>
    <row r="46" spans="1:34" s="2" customFormat="1" x14ac:dyDescent="0.25">
      <c r="A46" s="2" t="s">
        <v>164</v>
      </c>
      <c r="B46" s="2" t="s">
        <v>34</v>
      </c>
      <c r="C46" s="2" t="s">
        <v>15</v>
      </c>
      <c r="D46" s="2">
        <v>0.02</v>
      </c>
      <c r="E46" s="4"/>
      <c r="F46" s="4"/>
      <c r="G46" s="4"/>
      <c r="H46" s="4"/>
      <c r="I46" s="4">
        <v>1</v>
      </c>
      <c r="J46" s="4">
        <v>1</v>
      </c>
      <c r="K46" s="4">
        <v>1</v>
      </c>
      <c r="L46" s="4"/>
      <c r="M46" s="4"/>
      <c r="N46" s="4"/>
      <c r="O46" s="4">
        <v>1</v>
      </c>
      <c r="P46" s="4">
        <v>1</v>
      </c>
      <c r="Q46" s="4"/>
      <c r="R46" s="7">
        <f t="shared" si="2"/>
        <v>5.6152074781975312</v>
      </c>
      <c r="S46" s="7">
        <f t="shared" si="3"/>
        <v>3.6420539729431333E-3</v>
      </c>
      <c r="T46" s="7">
        <f t="shared" ref="T46" si="76">SUM(S46:S47)</f>
        <v>3.6125546640472357E-2</v>
      </c>
      <c r="U46" s="7">
        <f t="shared" si="4"/>
        <v>0.10081657750924795</v>
      </c>
      <c r="V46" s="9">
        <f t="shared" ref="V46" si="77">U46*SUM(D46:D47)</f>
        <v>1.8146983951664633</v>
      </c>
      <c r="W46" s="7">
        <f t="shared" si="5"/>
        <v>-2.2944524774496937</v>
      </c>
      <c r="AG46" s="2">
        <f t="shared" si="6"/>
        <v>0.02</v>
      </c>
      <c r="AH46" s="9">
        <f t="shared" si="7"/>
        <v>1.8146983951664633</v>
      </c>
    </row>
    <row r="47" spans="1:34" s="2" customFormat="1" x14ac:dyDescent="0.25">
      <c r="A47" s="2" t="s">
        <v>164</v>
      </c>
      <c r="B47" s="2" t="s">
        <v>34</v>
      </c>
      <c r="C47" s="2" t="s">
        <v>16</v>
      </c>
      <c r="D47" s="2">
        <v>17.98</v>
      </c>
      <c r="E47" s="4"/>
      <c r="F47" s="4"/>
      <c r="G47" s="4"/>
      <c r="H47" s="4">
        <v>1</v>
      </c>
      <c r="I47" s="4"/>
      <c r="J47" s="4"/>
      <c r="K47" s="4"/>
      <c r="L47" s="4"/>
      <c r="M47" s="4"/>
      <c r="N47" s="4"/>
      <c r="O47" s="4"/>
      <c r="P47" s="4"/>
      <c r="Q47" s="4"/>
      <c r="R47" s="7">
        <f t="shared" si="2"/>
        <v>3.4270232366026252</v>
      </c>
      <c r="S47" s="7">
        <f t="shared" si="3"/>
        <v>3.2483492667529222E-2</v>
      </c>
      <c r="T47" s="7">
        <f t="shared" ref="T47" si="78">T46</f>
        <v>3.6125546640472357E-2</v>
      </c>
      <c r="U47" s="7">
        <f t="shared" si="4"/>
        <v>0.899183422490752</v>
      </c>
      <c r="V47" s="9">
        <f t="shared" ref="V47" si="79">U47*SUM(D46:D47)</f>
        <v>16.185301604833537</v>
      </c>
      <c r="W47" s="7">
        <f t="shared" si="5"/>
        <v>-0.10626823585478788</v>
      </c>
      <c r="AG47" s="2">
        <f t="shared" si="6"/>
        <v>17.98</v>
      </c>
      <c r="AH47" s="9">
        <f t="shared" si="7"/>
        <v>16.185301604833537</v>
      </c>
    </row>
    <row r="48" spans="1:34" s="2" customFormat="1" x14ac:dyDescent="0.25">
      <c r="A48" s="2" t="s">
        <v>165</v>
      </c>
      <c r="B48" s="2" t="s">
        <v>35</v>
      </c>
      <c r="C48" s="2" t="s">
        <v>15</v>
      </c>
      <c r="D48" s="2">
        <v>0.36</v>
      </c>
      <c r="E48" s="4"/>
      <c r="F48" s="4"/>
      <c r="G48" s="4"/>
      <c r="H48" s="4"/>
      <c r="I48" s="4">
        <v>1</v>
      </c>
      <c r="J48" s="4">
        <v>1</v>
      </c>
      <c r="K48" s="4">
        <v>1</v>
      </c>
      <c r="L48" s="4"/>
      <c r="M48" s="4"/>
      <c r="N48" s="4"/>
      <c r="O48" s="4"/>
      <c r="P48" s="4">
        <v>1</v>
      </c>
      <c r="Q48" s="4"/>
      <c r="R48" s="7">
        <f t="shared" si="2"/>
        <v>4.9461496619651477</v>
      </c>
      <c r="S48" s="7">
        <f t="shared" si="3"/>
        <v>7.1107350214551874E-3</v>
      </c>
      <c r="T48" s="7">
        <f t="shared" ref="T48" si="80">SUM(S48:S49)</f>
        <v>3.9594227688984407E-2</v>
      </c>
      <c r="U48" s="7">
        <f t="shared" si="4"/>
        <v>0.17959019373507012</v>
      </c>
      <c r="V48" s="9">
        <f t="shared" ref="V48" si="81">U48*SUM(D48:D49)</f>
        <v>3.2326234872312622</v>
      </c>
      <c r="W48" s="7">
        <f t="shared" si="5"/>
        <v>-1.717077725188946</v>
      </c>
      <c r="AG48" s="2">
        <f t="shared" si="6"/>
        <v>0.36</v>
      </c>
      <c r="AH48" s="9">
        <f t="shared" si="7"/>
        <v>3.2326234872312622</v>
      </c>
    </row>
    <row r="49" spans="1:34" s="2" customFormat="1" x14ac:dyDescent="0.25">
      <c r="A49" s="2" t="s">
        <v>165</v>
      </c>
      <c r="B49" s="2" t="s">
        <v>35</v>
      </c>
      <c r="C49" s="2" t="s">
        <v>16</v>
      </c>
      <c r="D49" s="2">
        <v>17.64</v>
      </c>
      <c r="E49" s="4"/>
      <c r="F49" s="4"/>
      <c r="G49" s="4"/>
      <c r="H49" s="4">
        <v>1</v>
      </c>
      <c r="I49" s="4"/>
      <c r="J49" s="4"/>
      <c r="K49" s="4"/>
      <c r="L49" s="4"/>
      <c r="M49" s="4"/>
      <c r="N49" s="4"/>
      <c r="O49" s="4"/>
      <c r="P49" s="4"/>
      <c r="Q49" s="4"/>
      <c r="R49" s="7">
        <f t="shared" si="2"/>
        <v>3.4270232366026252</v>
      </c>
      <c r="S49" s="7">
        <f t="shared" si="3"/>
        <v>3.2483492667529222E-2</v>
      </c>
      <c r="T49" s="7">
        <f t="shared" ref="T49" si="82">T48</f>
        <v>3.9594227688984407E-2</v>
      </c>
      <c r="U49" s="7">
        <f t="shared" si="4"/>
        <v>0.82040980626492999</v>
      </c>
      <c r="V49" s="9">
        <f t="shared" ref="V49" si="83">U49*SUM(D48:D49)</f>
        <v>14.76737651276874</v>
      </c>
      <c r="W49" s="7">
        <f t="shared" si="5"/>
        <v>-0.19795129982642348</v>
      </c>
      <c r="AG49" s="2">
        <f t="shared" si="6"/>
        <v>17.64</v>
      </c>
      <c r="AH49" s="9">
        <f t="shared" si="7"/>
        <v>14.76737651276874</v>
      </c>
    </row>
    <row r="50" spans="1:34" s="2" customFormat="1" x14ac:dyDescent="0.25">
      <c r="A50" s="2" t="s">
        <v>166</v>
      </c>
      <c r="B50" s="2" t="s">
        <v>36</v>
      </c>
      <c r="C50" s="2" t="s">
        <v>15</v>
      </c>
      <c r="D50" s="2">
        <v>16</v>
      </c>
      <c r="E50" s="4"/>
      <c r="F50" s="4"/>
      <c r="G50" s="4"/>
      <c r="H50" s="4"/>
      <c r="I50" s="4"/>
      <c r="J50" s="4"/>
      <c r="K50" s="4"/>
      <c r="L50" s="4"/>
      <c r="M50" s="4"/>
      <c r="N50" s="4">
        <v>1</v>
      </c>
      <c r="O50" s="4"/>
      <c r="P50" s="4">
        <v>1</v>
      </c>
      <c r="Q50" s="4"/>
      <c r="R50" s="7">
        <f t="shared" si="2"/>
        <v>1.5951121431741007</v>
      </c>
      <c r="S50" s="7">
        <f t="shared" si="3"/>
        <v>0.20288577497195612</v>
      </c>
      <c r="T50" s="7">
        <f t="shared" ref="T50" si="84">SUM(S50:S51)</f>
        <v>0.20498456886792821</v>
      </c>
      <c r="U50" s="7">
        <f t="shared" si="4"/>
        <v>0.9897612102824952</v>
      </c>
      <c r="V50" s="9">
        <f t="shared" ref="V50" si="85">U50*SUM(D50:D51)</f>
        <v>15.836179364519923</v>
      </c>
      <c r="W50" s="7">
        <f t="shared" si="5"/>
        <v>-1.0291566682171641E-2</v>
      </c>
      <c r="AG50" s="2">
        <f t="shared" si="6"/>
        <v>16</v>
      </c>
      <c r="AH50" s="9">
        <f t="shared" si="7"/>
        <v>15.836179364519923</v>
      </c>
    </row>
    <row r="51" spans="1:34" s="2" customFormat="1" x14ac:dyDescent="0.25">
      <c r="A51" s="2" t="s">
        <v>166</v>
      </c>
      <c r="B51" s="2" t="s">
        <v>36</v>
      </c>
      <c r="C51" s="2" t="s">
        <v>16</v>
      </c>
      <c r="D51" s="2">
        <v>0</v>
      </c>
      <c r="E51" s="4">
        <v>1</v>
      </c>
      <c r="F51" s="4"/>
      <c r="G51" s="4"/>
      <c r="H51" s="4">
        <v>1</v>
      </c>
      <c r="I51" s="4"/>
      <c r="J51" s="4"/>
      <c r="K51" s="4"/>
      <c r="L51" s="4"/>
      <c r="M51" s="4"/>
      <c r="N51" s="4"/>
      <c r="O51" s="4"/>
      <c r="P51" s="4"/>
      <c r="Q51" s="4"/>
      <c r="R51" s="7">
        <f t="shared" si="2"/>
        <v>6.1663924344978156</v>
      </c>
      <c r="S51" s="7">
        <f t="shared" si="3"/>
        <v>2.0987938959720854E-3</v>
      </c>
      <c r="T51" s="7">
        <f t="shared" ref="T51" si="86">T50</f>
        <v>0.20498456886792821</v>
      </c>
      <c r="U51" s="7">
        <f t="shared" si="4"/>
        <v>1.023878971750474E-2</v>
      </c>
      <c r="V51" s="9">
        <f t="shared" ref="V51" si="87">U51*SUM(D50:D51)</f>
        <v>0.16382063548007583</v>
      </c>
      <c r="W51" s="7">
        <f t="shared" si="5"/>
        <v>-4.5815718580058862</v>
      </c>
      <c r="AG51" s="2">
        <f t="shared" si="6"/>
        <v>0</v>
      </c>
      <c r="AH51" s="9">
        <f t="shared" si="7"/>
        <v>0.16382063548007583</v>
      </c>
    </row>
    <row r="52" spans="1:34" s="2" customFormat="1" x14ac:dyDescent="0.25">
      <c r="A52" s="2" t="s">
        <v>167</v>
      </c>
      <c r="B52" s="2" t="s">
        <v>37</v>
      </c>
      <c r="C52" s="2" t="s">
        <v>15</v>
      </c>
      <c r="D52" s="2">
        <v>0</v>
      </c>
      <c r="E52" s="4"/>
      <c r="F52" s="4"/>
      <c r="G52" s="4"/>
      <c r="H52" s="4"/>
      <c r="I52" s="4">
        <v>1</v>
      </c>
      <c r="J52" s="4">
        <v>1</v>
      </c>
      <c r="K52" s="4">
        <v>1</v>
      </c>
      <c r="L52" s="4">
        <v>1</v>
      </c>
      <c r="M52" s="4"/>
      <c r="N52" s="4"/>
      <c r="O52" s="4">
        <v>1</v>
      </c>
      <c r="P52" s="4">
        <v>1</v>
      </c>
      <c r="Q52" s="4"/>
      <c r="R52" s="7">
        <f t="shared" si="2"/>
        <v>6.9538694455585635</v>
      </c>
      <c r="S52" s="7">
        <f t="shared" si="3"/>
        <v>9.5493293454332285E-4</v>
      </c>
      <c r="T52" s="7">
        <f t="shared" ref="T52" si="88">SUM(S52:S53)</f>
        <v>3.3438425602072545E-2</v>
      </c>
      <c r="U52" s="7">
        <f t="shared" si="4"/>
        <v>2.8557951439081367E-2</v>
      </c>
      <c r="V52" s="9">
        <f t="shared" ref="V52" si="89">U52*SUM(D52:D53)</f>
        <v>0.19990566007356958</v>
      </c>
      <c r="W52" s="7">
        <f t="shared" si="5"/>
        <v>-3.5558198724068344</v>
      </c>
      <c r="AG52" s="2">
        <f t="shared" si="6"/>
        <v>0</v>
      </c>
      <c r="AH52" s="9">
        <f t="shared" si="7"/>
        <v>0.19990566007356958</v>
      </c>
    </row>
    <row r="53" spans="1:34" s="2" customFormat="1" x14ac:dyDescent="0.25">
      <c r="A53" s="2" t="s">
        <v>167</v>
      </c>
      <c r="B53" s="2" t="s">
        <v>37</v>
      </c>
      <c r="C53" s="2" t="s">
        <v>16</v>
      </c>
      <c r="D53" s="2">
        <v>7</v>
      </c>
      <c r="E53" s="4"/>
      <c r="F53" s="4"/>
      <c r="G53" s="4"/>
      <c r="H53" s="4">
        <v>1</v>
      </c>
      <c r="I53" s="4"/>
      <c r="J53" s="4"/>
      <c r="K53" s="4"/>
      <c r="L53" s="4"/>
      <c r="M53" s="4"/>
      <c r="N53" s="4"/>
      <c r="O53" s="4"/>
      <c r="P53" s="4"/>
      <c r="Q53" s="4"/>
      <c r="R53" s="7">
        <f t="shared" si="2"/>
        <v>3.4270232366026252</v>
      </c>
      <c r="S53" s="7">
        <f t="shared" si="3"/>
        <v>3.2483492667529222E-2</v>
      </c>
      <c r="T53" s="7">
        <f t="shared" ref="T53" si="90">T52</f>
        <v>3.3438425602072545E-2</v>
      </c>
      <c r="U53" s="7">
        <f t="shared" si="4"/>
        <v>0.97144204856091865</v>
      </c>
      <c r="V53" s="9">
        <f t="shared" ref="V53" si="91">U53*SUM(D52:D53)</f>
        <v>6.8000943399264306</v>
      </c>
      <c r="W53" s="7">
        <f t="shared" si="5"/>
        <v>-2.8973663450895935E-2</v>
      </c>
      <c r="AG53" s="2">
        <f t="shared" si="6"/>
        <v>7</v>
      </c>
      <c r="AH53" s="9">
        <f t="shared" si="7"/>
        <v>6.8000943399264306</v>
      </c>
    </row>
    <row r="54" spans="1:34" s="2" customFormat="1" x14ac:dyDescent="0.25">
      <c r="A54" s="2" t="s">
        <v>168</v>
      </c>
      <c r="B54" s="2" t="s">
        <v>38</v>
      </c>
      <c r="C54" s="2" t="s">
        <v>15</v>
      </c>
      <c r="D54" s="2">
        <v>0.28999999999999998</v>
      </c>
      <c r="E54" s="4"/>
      <c r="F54" s="4"/>
      <c r="G54" s="4"/>
      <c r="H54" s="4"/>
      <c r="I54" s="4">
        <v>1</v>
      </c>
      <c r="J54" s="4"/>
      <c r="K54" s="4"/>
      <c r="L54" s="4">
        <v>1</v>
      </c>
      <c r="M54" s="4"/>
      <c r="N54" s="4">
        <v>1</v>
      </c>
      <c r="O54" s="4"/>
      <c r="P54" s="4"/>
      <c r="Q54" s="4"/>
      <c r="R54" s="7">
        <f t="shared" si="2"/>
        <v>3.8786968230975338</v>
      </c>
      <c r="S54" s="7">
        <f t="shared" si="3"/>
        <v>2.0677754403064783E-2</v>
      </c>
      <c r="T54" s="7">
        <f t="shared" ref="T54" si="92">SUM(S54:S55)</f>
        <v>5.3161247070594005E-2</v>
      </c>
      <c r="U54" s="7">
        <f t="shared" si="4"/>
        <v>0.38896292962439971</v>
      </c>
      <c r="V54" s="9">
        <f t="shared" ref="V54" si="93">U54*SUM(D54:D55)</f>
        <v>1.9448146481219986</v>
      </c>
      <c r="W54" s="7">
        <f t="shared" si="5"/>
        <v>-0.94427123650007327</v>
      </c>
      <c r="AG54" s="2">
        <f t="shared" si="6"/>
        <v>0.28999999999999998</v>
      </c>
      <c r="AH54" s="9">
        <f t="shared" si="7"/>
        <v>1.9448146481219986</v>
      </c>
    </row>
    <row r="55" spans="1:34" s="2" customFormat="1" x14ac:dyDescent="0.25">
      <c r="A55" s="2" t="s">
        <v>168</v>
      </c>
      <c r="B55" s="2" t="s">
        <v>38</v>
      </c>
      <c r="C55" s="2" t="s">
        <v>16</v>
      </c>
      <c r="D55" s="2">
        <v>4.71</v>
      </c>
      <c r="E55" s="4"/>
      <c r="F55" s="4"/>
      <c r="G55" s="4"/>
      <c r="H55" s="4">
        <v>1</v>
      </c>
      <c r="I55" s="4"/>
      <c r="J55" s="4"/>
      <c r="K55" s="4"/>
      <c r="L55" s="4"/>
      <c r="M55" s="4"/>
      <c r="N55" s="4"/>
      <c r="O55" s="4"/>
      <c r="P55" s="4"/>
      <c r="Q55" s="4"/>
      <c r="R55" s="7">
        <f t="shared" si="2"/>
        <v>3.4270232366026252</v>
      </c>
      <c r="S55" s="7">
        <f t="shared" si="3"/>
        <v>3.2483492667529222E-2</v>
      </c>
      <c r="T55" s="7">
        <f t="shared" ref="T55" si="94">T54</f>
        <v>5.3161247070594005E-2</v>
      </c>
      <c r="U55" s="7">
        <f t="shared" si="4"/>
        <v>0.61103707037560029</v>
      </c>
      <c r="V55" s="9">
        <f t="shared" ref="V55" si="95">U55*SUM(D54:D55)</f>
        <v>3.0551853518780012</v>
      </c>
      <c r="W55" s="7">
        <f t="shared" si="5"/>
        <v>-0.49259765000516459</v>
      </c>
      <c r="AG55" s="2">
        <f t="shared" si="6"/>
        <v>4.71</v>
      </c>
      <c r="AH55" s="9">
        <f t="shared" si="7"/>
        <v>3.0551853518780012</v>
      </c>
    </row>
    <row r="56" spans="1:34" s="2" customFormat="1" x14ac:dyDescent="0.25">
      <c r="A56" s="2" t="s">
        <v>169</v>
      </c>
      <c r="B56" s="2" t="s">
        <v>39</v>
      </c>
      <c r="C56" s="2" t="s">
        <v>15</v>
      </c>
      <c r="D56" s="2">
        <v>2.63</v>
      </c>
      <c r="E56" s="4"/>
      <c r="F56" s="4"/>
      <c r="G56" s="4"/>
      <c r="H56" s="4"/>
      <c r="I56" s="4">
        <v>1</v>
      </c>
      <c r="J56" s="4">
        <v>1</v>
      </c>
      <c r="K56" s="4">
        <v>1</v>
      </c>
      <c r="L56" s="4"/>
      <c r="M56" s="4"/>
      <c r="N56" s="4"/>
      <c r="O56" s="4"/>
      <c r="P56" s="4"/>
      <c r="Q56" s="4"/>
      <c r="R56" s="7">
        <f t="shared" si="2"/>
        <v>4.0278590196169439</v>
      </c>
      <c r="S56" s="7">
        <f t="shared" si="3"/>
        <v>1.7812425211460276E-2</v>
      </c>
      <c r="T56" s="7">
        <f t="shared" ref="T56" si="96">SUM(S56:S57)</f>
        <v>5.0295917878989502E-2</v>
      </c>
      <c r="U56" s="7">
        <f t="shared" si="4"/>
        <v>0.354152503078211</v>
      </c>
      <c r="V56" s="9">
        <f t="shared" ref="V56" si="97">U56*SUM(D56:D57)</f>
        <v>1.416610012312844</v>
      </c>
      <c r="W56" s="7">
        <f t="shared" si="5"/>
        <v>-1.0380276589599293</v>
      </c>
      <c r="AG56" s="2">
        <f t="shared" si="6"/>
        <v>2.63</v>
      </c>
      <c r="AH56" s="9">
        <f t="shared" si="7"/>
        <v>1.416610012312844</v>
      </c>
    </row>
    <row r="57" spans="1:34" s="2" customFormat="1" x14ac:dyDescent="0.25">
      <c r="A57" s="2" t="s">
        <v>169</v>
      </c>
      <c r="B57" s="2" t="s">
        <v>39</v>
      </c>
      <c r="C57" s="2" t="s">
        <v>16</v>
      </c>
      <c r="D57" s="2">
        <v>1.37</v>
      </c>
      <c r="E57" s="4"/>
      <c r="F57" s="4"/>
      <c r="G57" s="4"/>
      <c r="H57" s="4">
        <v>1</v>
      </c>
      <c r="I57" s="4"/>
      <c r="J57" s="4"/>
      <c r="K57" s="4"/>
      <c r="L57" s="4"/>
      <c r="M57" s="4"/>
      <c r="N57" s="4"/>
      <c r="O57" s="4"/>
      <c r="P57" s="4"/>
      <c r="Q57" s="4"/>
      <c r="R57" s="7">
        <f t="shared" si="2"/>
        <v>3.4270232366026252</v>
      </c>
      <c r="S57" s="7">
        <f t="shared" si="3"/>
        <v>3.2483492667529222E-2</v>
      </c>
      <c r="T57" s="7">
        <f t="shared" ref="T57" si="98">T56</f>
        <v>5.0295917878989502E-2</v>
      </c>
      <c r="U57" s="7">
        <f t="shared" si="4"/>
        <v>0.645847496921789</v>
      </c>
      <c r="V57" s="9">
        <f t="shared" ref="V57" si="99">U57*SUM(D56:D57)</f>
        <v>2.583389987687156</v>
      </c>
      <c r="W57" s="7">
        <f t="shared" si="5"/>
        <v>-0.4371918759456106</v>
      </c>
      <c r="AG57" s="2">
        <f t="shared" si="6"/>
        <v>1.37</v>
      </c>
      <c r="AH57" s="9">
        <f t="shared" si="7"/>
        <v>2.583389987687156</v>
      </c>
    </row>
    <row r="58" spans="1:34" s="2" customFormat="1" x14ac:dyDescent="0.25">
      <c r="A58" s="2" t="s">
        <v>170</v>
      </c>
      <c r="B58" s="2" t="s">
        <v>40</v>
      </c>
      <c r="C58" s="2" t="s">
        <v>15</v>
      </c>
      <c r="D58" s="2">
        <v>2.09</v>
      </c>
      <c r="E58" s="4"/>
      <c r="F58" s="4"/>
      <c r="G58" s="4"/>
      <c r="H58" s="4"/>
      <c r="I58" s="4">
        <v>1</v>
      </c>
      <c r="J58" s="4">
        <v>1</v>
      </c>
      <c r="K58" s="4"/>
      <c r="L58" s="4"/>
      <c r="M58" s="4"/>
      <c r="N58" s="4"/>
      <c r="O58" s="4"/>
      <c r="P58" s="4"/>
      <c r="Q58" s="4"/>
      <c r="R58" s="7">
        <f t="shared" si="2"/>
        <v>2.8477887861632509</v>
      </c>
      <c r="S58" s="7">
        <f t="shared" si="3"/>
        <v>5.7972368555762439E-2</v>
      </c>
      <c r="T58" s="7">
        <f t="shared" ref="T58" si="100">SUM(S58:S59)</f>
        <v>1.0579723685557625</v>
      </c>
      <c r="U58" s="7">
        <f t="shared" si="4"/>
        <v>5.4795730284431236E-2</v>
      </c>
      <c r="V58" s="9">
        <f t="shared" ref="V58" si="101">U58*SUM(D58:D59)</f>
        <v>1.9178505599550932</v>
      </c>
      <c r="W58" s="7">
        <f t="shared" si="5"/>
        <v>-2.9041430025813391</v>
      </c>
      <c r="AG58" s="2">
        <f t="shared" si="6"/>
        <v>2.09</v>
      </c>
      <c r="AH58" s="9">
        <f t="shared" si="7"/>
        <v>1.9178505599550932</v>
      </c>
    </row>
    <row r="59" spans="1:34" s="2" customFormat="1" x14ac:dyDescent="0.25">
      <c r="A59" s="2" t="s">
        <v>170</v>
      </c>
      <c r="B59" s="2" t="s">
        <v>40</v>
      </c>
      <c r="C59" s="2" t="s">
        <v>16</v>
      </c>
      <c r="D59" s="2">
        <v>32.909999999999997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7">
        <f t="shared" si="2"/>
        <v>0</v>
      </c>
      <c r="S59" s="7">
        <f t="shared" si="3"/>
        <v>1</v>
      </c>
      <c r="T59" s="7">
        <f t="shared" ref="T59" si="102">T58</f>
        <v>1.0579723685557625</v>
      </c>
      <c r="U59" s="7">
        <f t="shared" si="4"/>
        <v>0.9452042697155687</v>
      </c>
      <c r="V59" s="9">
        <f t="shared" ref="V59" si="103">U59*SUM(D58:D59)</f>
        <v>33.082149440044901</v>
      </c>
      <c r="W59" s="7">
        <f t="shared" si="5"/>
        <v>-5.6354216418088236E-2</v>
      </c>
      <c r="AG59" s="2">
        <f t="shared" si="6"/>
        <v>32.909999999999997</v>
      </c>
      <c r="AH59" s="9">
        <f t="shared" si="7"/>
        <v>33.082149440044901</v>
      </c>
    </row>
    <row r="60" spans="1:34" s="2" customFormat="1" x14ac:dyDescent="0.25">
      <c r="A60" s="2" t="s">
        <v>171</v>
      </c>
      <c r="B60" s="2" t="s">
        <v>41</v>
      </c>
      <c r="C60" s="2" t="s">
        <v>15</v>
      </c>
      <c r="D60" s="2">
        <v>0</v>
      </c>
      <c r="E60" s="4"/>
      <c r="F60" s="4"/>
      <c r="G60" s="4"/>
      <c r="H60" s="4"/>
      <c r="I60" s="4">
        <v>1</v>
      </c>
      <c r="J60" s="4">
        <v>1</v>
      </c>
      <c r="K60" s="4">
        <v>1</v>
      </c>
      <c r="L60" s="4"/>
      <c r="M60" s="4"/>
      <c r="N60" s="4"/>
      <c r="O60" s="4">
        <v>1</v>
      </c>
      <c r="P60" s="4"/>
      <c r="Q60" s="4"/>
      <c r="R60" s="7">
        <f t="shared" si="2"/>
        <v>4.6969168358493274</v>
      </c>
      <c r="S60" s="7">
        <f t="shared" si="3"/>
        <v>9.1233626078609121E-3</v>
      </c>
      <c r="T60" s="7">
        <f t="shared" ref="T60" si="104">SUM(S60:S61)</f>
        <v>1.0091233626078608</v>
      </c>
      <c r="U60" s="7">
        <f t="shared" si="4"/>
        <v>9.0408793869201053E-3</v>
      </c>
      <c r="V60" s="9">
        <f t="shared" ref="V60" si="105">U60*SUM(D60:D61)</f>
        <v>3.6163517547680421E-2</v>
      </c>
      <c r="W60" s="7">
        <f t="shared" si="5"/>
        <v>-4.7059988319950117</v>
      </c>
      <c r="AG60" s="2">
        <f t="shared" si="6"/>
        <v>0</v>
      </c>
      <c r="AH60" s="9">
        <f t="shared" si="7"/>
        <v>3.6163517547680421E-2</v>
      </c>
    </row>
    <row r="61" spans="1:34" s="2" customFormat="1" x14ac:dyDescent="0.25">
      <c r="A61" s="2" t="s">
        <v>171</v>
      </c>
      <c r="B61" s="2" t="s">
        <v>41</v>
      </c>
      <c r="C61" s="2" t="s">
        <v>16</v>
      </c>
      <c r="D61" s="2">
        <v>4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7">
        <f t="shared" si="2"/>
        <v>0</v>
      </c>
      <c r="S61" s="7">
        <f t="shared" si="3"/>
        <v>1</v>
      </c>
      <c r="T61" s="7">
        <f t="shared" ref="T61" si="106">T60</f>
        <v>1.0091233626078608</v>
      </c>
      <c r="U61" s="7">
        <f t="shared" si="4"/>
        <v>0.99095912061308</v>
      </c>
      <c r="V61" s="9">
        <f t="shared" ref="V61" si="107">U61*SUM(D60:D61)</f>
        <v>3.96383648245232</v>
      </c>
      <c r="W61" s="7">
        <f t="shared" si="5"/>
        <v>-9.0819961456845583E-3</v>
      </c>
      <c r="AG61" s="2">
        <f t="shared" si="6"/>
        <v>4</v>
      </c>
      <c r="AH61" s="9">
        <f t="shared" si="7"/>
        <v>3.96383648245232</v>
      </c>
    </row>
    <row r="62" spans="1:34" s="2" customFormat="1" x14ac:dyDescent="0.25">
      <c r="A62" s="2" t="s">
        <v>172</v>
      </c>
      <c r="B62" s="2" t="s">
        <v>42</v>
      </c>
      <c r="C62" s="2" t="s">
        <v>15</v>
      </c>
      <c r="D62" s="2">
        <v>0.03</v>
      </c>
      <c r="E62" s="4"/>
      <c r="F62" s="4"/>
      <c r="G62" s="4"/>
      <c r="H62" s="4"/>
      <c r="I62" s="4">
        <v>1</v>
      </c>
      <c r="J62" s="4">
        <v>1</v>
      </c>
      <c r="K62" s="4"/>
      <c r="L62" s="4"/>
      <c r="M62" s="4"/>
      <c r="N62" s="4"/>
      <c r="O62" s="4">
        <v>1</v>
      </c>
      <c r="P62" s="4"/>
      <c r="Q62" s="4"/>
      <c r="R62" s="7">
        <f t="shared" si="2"/>
        <v>3.516846602395634</v>
      </c>
      <c r="S62" s="7">
        <f t="shared" si="3"/>
        <v>2.969292127781039E-2</v>
      </c>
      <c r="T62" s="7">
        <f t="shared" ref="T62" si="108">SUM(S62:S63)</f>
        <v>1.0296929212778103</v>
      </c>
      <c r="U62" s="7">
        <f t="shared" si="4"/>
        <v>2.8836676123754047E-2</v>
      </c>
      <c r="V62" s="9">
        <f t="shared" ref="V62" si="109">U62*SUM(D62:D63)</f>
        <v>0.37487678960880261</v>
      </c>
      <c r="W62" s="7">
        <f t="shared" si="5"/>
        <v>-3.5461072255044614</v>
      </c>
      <c r="AG62" s="2">
        <f t="shared" si="6"/>
        <v>0.03</v>
      </c>
      <c r="AH62" s="9">
        <f t="shared" si="7"/>
        <v>0.37487678960880261</v>
      </c>
    </row>
    <row r="63" spans="1:34" s="2" customFormat="1" x14ac:dyDescent="0.25">
      <c r="A63" s="2" t="s">
        <v>172</v>
      </c>
      <c r="B63" s="2" t="s">
        <v>42</v>
      </c>
      <c r="C63" s="2" t="s">
        <v>16</v>
      </c>
      <c r="D63" s="2">
        <v>12.97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7">
        <f t="shared" si="2"/>
        <v>0</v>
      </c>
      <c r="S63" s="7">
        <f t="shared" si="3"/>
        <v>1</v>
      </c>
      <c r="T63" s="7">
        <f t="shared" ref="T63" si="110">T62</f>
        <v>1.0296929212778103</v>
      </c>
      <c r="U63" s="7">
        <f t="shared" si="4"/>
        <v>0.97116332387624604</v>
      </c>
      <c r="V63" s="9">
        <f t="shared" ref="V63" si="111">U63*SUM(D62:D63)</f>
        <v>12.625123210391198</v>
      </c>
      <c r="W63" s="7">
        <f t="shared" si="5"/>
        <v>-2.926062310882746E-2</v>
      </c>
      <c r="AG63" s="2">
        <f t="shared" si="6"/>
        <v>12.97</v>
      </c>
      <c r="AH63" s="9">
        <f t="shared" si="7"/>
        <v>12.625123210391198</v>
      </c>
    </row>
    <row r="64" spans="1:34" s="2" customFormat="1" x14ac:dyDescent="0.25">
      <c r="A64" s="2" t="s">
        <v>173</v>
      </c>
      <c r="B64" s="2" t="s">
        <v>43</v>
      </c>
      <c r="C64" s="2" t="s">
        <v>15</v>
      </c>
      <c r="D64" s="2">
        <v>0</v>
      </c>
      <c r="E64" s="4"/>
      <c r="F64" s="4"/>
      <c r="G64" s="4"/>
      <c r="H64" s="4"/>
      <c r="I64" s="4">
        <v>1</v>
      </c>
      <c r="J64" s="4">
        <v>1</v>
      </c>
      <c r="K64" s="4">
        <v>1</v>
      </c>
      <c r="L64" s="4">
        <v>1</v>
      </c>
      <c r="M64" s="4"/>
      <c r="N64" s="4"/>
      <c r="O64" s="4"/>
      <c r="P64" s="4"/>
      <c r="Q64" s="4"/>
      <c r="R64" s="7">
        <f t="shared" si="2"/>
        <v>5.3665209869779771</v>
      </c>
      <c r="S64" s="7">
        <f t="shared" si="3"/>
        <v>4.670351292122051E-3</v>
      </c>
      <c r="T64" s="7">
        <f t="shared" ref="T64" si="112">SUM(S64:S65)</f>
        <v>1.004670351292122</v>
      </c>
      <c r="U64" s="7">
        <f t="shared" si="4"/>
        <v>4.6486405079192794E-3</v>
      </c>
      <c r="V64" s="9">
        <f t="shared" ref="V64" si="113">U64*SUM(D64:D65)</f>
        <v>1.799023876564761</v>
      </c>
      <c r="W64" s="7">
        <f t="shared" si="5"/>
        <v>-5.3711804660178526</v>
      </c>
      <c r="AG64" s="2">
        <f t="shared" si="6"/>
        <v>0</v>
      </c>
      <c r="AH64" s="9">
        <f t="shared" si="7"/>
        <v>1.799023876564761</v>
      </c>
    </row>
    <row r="65" spans="1:34" s="2" customFormat="1" x14ac:dyDescent="0.25">
      <c r="A65" s="2" t="s">
        <v>173</v>
      </c>
      <c r="B65" s="2" t="s">
        <v>43</v>
      </c>
      <c r="C65" s="2" t="s">
        <v>16</v>
      </c>
      <c r="D65" s="2">
        <v>387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7">
        <f t="shared" si="2"/>
        <v>0</v>
      </c>
      <c r="S65" s="7">
        <f t="shared" si="3"/>
        <v>1</v>
      </c>
      <c r="T65" s="7">
        <f t="shared" ref="T65" si="114">T64</f>
        <v>1.004670351292122</v>
      </c>
      <c r="U65" s="7">
        <f t="shared" si="4"/>
        <v>0.99535135949208076</v>
      </c>
      <c r="V65" s="9">
        <f t="shared" ref="V65" si="115">U65*SUM(D64:D65)</f>
        <v>385.20097612343523</v>
      </c>
      <c r="W65" s="7">
        <f t="shared" si="5"/>
        <v>-4.6594790398755094E-3</v>
      </c>
      <c r="AG65" s="2">
        <f t="shared" si="6"/>
        <v>387</v>
      </c>
      <c r="AH65" s="9">
        <f t="shared" si="7"/>
        <v>385.20097612343523</v>
      </c>
    </row>
    <row r="66" spans="1:34" s="2" customFormat="1" x14ac:dyDescent="0.25">
      <c r="A66" s="2" t="s">
        <v>174</v>
      </c>
      <c r="B66" s="2" t="s">
        <v>44</v>
      </c>
      <c r="C66" s="2" t="s">
        <v>15</v>
      </c>
      <c r="D66" s="2">
        <v>0.05</v>
      </c>
      <c r="E66" s="4"/>
      <c r="F66" s="4"/>
      <c r="G66" s="4"/>
      <c r="H66" s="4"/>
      <c r="I66" s="4">
        <v>1</v>
      </c>
      <c r="J66" s="4">
        <v>1</v>
      </c>
      <c r="K66" s="4"/>
      <c r="L66" s="4">
        <v>1</v>
      </c>
      <c r="M66" s="4"/>
      <c r="N66" s="4"/>
      <c r="O66" s="4">
        <v>1</v>
      </c>
      <c r="P66" s="4"/>
      <c r="Q66" s="4"/>
      <c r="R66" s="7">
        <f t="shared" si="2"/>
        <v>4.8555085697566671</v>
      </c>
      <c r="S66" s="7">
        <f t="shared" si="3"/>
        <v>7.7853729411016745E-3</v>
      </c>
      <c r="T66" s="7">
        <f t="shared" ref="T66" si="116">SUM(S66:S67)</f>
        <v>1.0077853729411017</v>
      </c>
      <c r="U66" s="7">
        <f t="shared" si="4"/>
        <v>7.7252291511048527E-3</v>
      </c>
      <c r="V66" s="9">
        <f t="shared" ref="V66" si="117">U66*SUM(D66:D67)</f>
        <v>2.5029742449579722</v>
      </c>
      <c r="W66" s="7">
        <f t="shared" si="5"/>
        <v>-4.8632637930648395</v>
      </c>
      <c r="AG66" s="2">
        <f t="shared" si="6"/>
        <v>0.05</v>
      </c>
      <c r="AH66" s="9">
        <f t="shared" si="7"/>
        <v>2.5029742449579722</v>
      </c>
    </row>
    <row r="67" spans="1:34" s="2" customFormat="1" x14ac:dyDescent="0.25">
      <c r="A67" s="2" t="s">
        <v>174</v>
      </c>
      <c r="B67" s="2" t="s">
        <v>44</v>
      </c>
      <c r="C67" s="2" t="s">
        <v>16</v>
      </c>
      <c r="D67" s="2">
        <v>323.95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7">
        <f t="shared" si="2"/>
        <v>0</v>
      </c>
      <c r="S67" s="7">
        <f t="shared" si="3"/>
        <v>1</v>
      </c>
      <c r="T67" s="7">
        <f t="shared" ref="T67" si="118">T66</f>
        <v>1.0077853729411017</v>
      </c>
      <c r="U67" s="7">
        <f t="shared" si="4"/>
        <v>0.99227477084889515</v>
      </c>
      <c r="V67" s="9">
        <f t="shared" ref="V67" si="119">U67*SUM(D66:D67)</f>
        <v>321.49702575504205</v>
      </c>
      <c r="W67" s="7">
        <f t="shared" si="5"/>
        <v>-7.7552233081721053E-3</v>
      </c>
      <c r="AG67" s="2">
        <f t="shared" si="6"/>
        <v>323.95</v>
      </c>
      <c r="AH67" s="9">
        <f t="shared" si="7"/>
        <v>321.49702575504205</v>
      </c>
    </row>
    <row r="68" spans="1:34" s="2" customFormat="1" x14ac:dyDescent="0.25">
      <c r="A68" s="2" t="s">
        <v>175</v>
      </c>
      <c r="B68" s="2" t="s">
        <v>45</v>
      </c>
      <c r="C68" s="2" t="s">
        <v>15</v>
      </c>
      <c r="D68" s="2">
        <v>0.65</v>
      </c>
      <c r="E68" s="4"/>
      <c r="F68" s="4"/>
      <c r="G68" s="4"/>
      <c r="H68" s="4"/>
      <c r="I68" s="4">
        <v>1</v>
      </c>
      <c r="J68" s="4">
        <v>1</v>
      </c>
      <c r="K68" s="4"/>
      <c r="L68" s="4">
        <v>1</v>
      </c>
      <c r="M68" s="4"/>
      <c r="N68" s="4"/>
      <c r="O68" s="4"/>
      <c r="P68" s="4"/>
      <c r="Q68" s="4"/>
      <c r="R68" s="7">
        <f t="shared" si="2"/>
        <v>4.1864507535242836</v>
      </c>
      <c r="S68" s="7">
        <f t="shared" si="3"/>
        <v>1.5200138284234492E-2</v>
      </c>
      <c r="T68" s="7">
        <f t="shared" ref="T68" si="120">SUM(S68:S69)</f>
        <v>1.0152001382842344</v>
      </c>
      <c r="U68" s="7">
        <f t="shared" si="4"/>
        <v>1.497255340205517E-2</v>
      </c>
      <c r="V68" s="9">
        <f t="shared" ref="V68" si="121">U68*SUM(D68:D69)</f>
        <v>3.4736323892767995</v>
      </c>
      <c r="W68" s="7">
        <f t="shared" si="5"/>
        <v>-4.2015365271561</v>
      </c>
      <c r="AG68" s="2">
        <f t="shared" si="6"/>
        <v>0.65</v>
      </c>
      <c r="AH68" s="9">
        <f t="shared" si="7"/>
        <v>3.4736323892767995</v>
      </c>
    </row>
    <row r="69" spans="1:34" s="2" customFormat="1" x14ac:dyDescent="0.25">
      <c r="A69" s="2" t="s">
        <v>175</v>
      </c>
      <c r="B69" s="2" t="s">
        <v>45</v>
      </c>
      <c r="C69" s="2" t="s">
        <v>16</v>
      </c>
      <c r="D69" s="2">
        <v>231.35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7">
        <f t="shared" si="2"/>
        <v>0</v>
      </c>
      <c r="S69" s="7">
        <f t="shared" si="3"/>
        <v>1</v>
      </c>
      <c r="T69" s="7">
        <f t="shared" ref="T69" si="122">T68</f>
        <v>1.0152001382842344</v>
      </c>
      <c r="U69" s="7">
        <f t="shared" si="4"/>
        <v>0.98502744659794494</v>
      </c>
      <c r="V69" s="9">
        <f t="shared" ref="V69" si="123">U69*SUM(D68:D69)</f>
        <v>228.52636761072324</v>
      </c>
      <c r="W69" s="7">
        <f t="shared" si="5"/>
        <v>-1.5085773631816422E-2</v>
      </c>
      <c r="AG69" s="2">
        <f t="shared" si="6"/>
        <v>231.35</v>
      </c>
      <c r="AH69" s="9">
        <f t="shared" si="7"/>
        <v>228.52636761072324</v>
      </c>
    </row>
    <row r="70" spans="1:34" s="2" customFormat="1" x14ac:dyDescent="0.25">
      <c r="A70" s="2" t="s">
        <v>176</v>
      </c>
      <c r="B70" s="2" t="s">
        <v>46</v>
      </c>
      <c r="C70" s="2" t="s">
        <v>15</v>
      </c>
      <c r="D70" s="2">
        <v>1.0900000000000001</v>
      </c>
      <c r="E70" s="4"/>
      <c r="F70" s="4"/>
      <c r="G70" s="4"/>
      <c r="H70" s="4"/>
      <c r="I70" s="4">
        <v>1</v>
      </c>
      <c r="J70" s="4">
        <v>1</v>
      </c>
      <c r="K70" s="4"/>
      <c r="L70" s="4"/>
      <c r="M70" s="4"/>
      <c r="N70" s="4">
        <v>1</v>
      </c>
      <c r="O70" s="4"/>
      <c r="P70" s="4"/>
      <c r="Q70" s="4"/>
      <c r="R70" s="7">
        <f t="shared" si="2"/>
        <v>3.5246102869891476</v>
      </c>
      <c r="S70" s="7">
        <f t="shared" si="3"/>
        <v>2.9463287358437458E-2</v>
      </c>
      <c r="T70" s="7">
        <f t="shared" ref="T70" si="124">SUM(S70:S71)</f>
        <v>1.0294632873584375</v>
      </c>
      <c r="U70" s="7">
        <f t="shared" si="4"/>
        <v>2.8620046698352011E-2</v>
      </c>
      <c r="V70" s="9">
        <f t="shared" ref="V70" si="125">U70*SUM(D70:D71)</f>
        <v>0.54378088726868823</v>
      </c>
      <c r="W70" s="7">
        <f t="shared" si="5"/>
        <v>-3.5536478731866792</v>
      </c>
      <c r="AG70" s="2">
        <f t="shared" si="6"/>
        <v>1.0900000000000001</v>
      </c>
      <c r="AH70" s="9">
        <f t="shared" si="7"/>
        <v>0.54378088726868823</v>
      </c>
    </row>
    <row r="71" spans="1:34" s="2" customFormat="1" x14ac:dyDescent="0.25">
      <c r="A71" s="2" t="s">
        <v>176</v>
      </c>
      <c r="B71" s="2" t="s">
        <v>46</v>
      </c>
      <c r="C71" s="2" t="s">
        <v>16</v>
      </c>
      <c r="D71" s="2">
        <v>17.91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7">
        <f t="shared" si="2"/>
        <v>0</v>
      </c>
      <c r="S71" s="7">
        <f t="shared" si="3"/>
        <v>1</v>
      </c>
      <c r="T71" s="7">
        <f t="shared" ref="T71" si="126">T70</f>
        <v>1.0294632873584375</v>
      </c>
      <c r="U71" s="7">
        <f t="shared" si="4"/>
        <v>0.97137995330164795</v>
      </c>
      <c r="V71" s="9">
        <f t="shared" ref="V71" si="127">U71*SUM(D70:D71)</f>
        <v>18.456219112731311</v>
      </c>
      <c r="W71" s="7">
        <f t="shared" si="5"/>
        <v>-2.9037586197531821E-2</v>
      </c>
      <c r="AG71" s="2">
        <f t="shared" si="6"/>
        <v>17.91</v>
      </c>
      <c r="AH71" s="9">
        <f t="shared" si="7"/>
        <v>18.456219112731311</v>
      </c>
    </row>
    <row r="72" spans="1:34" s="2" customFormat="1" x14ac:dyDescent="0.25">
      <c r="A72" s="2" t="s">
        <v>177</v>
      </c>
      <c r="B72" s="2" t="s">
        <v>47</v>
      </c>
      <c r="C72" s="2" t="s">
        <v>15</v>
      </c>
      <c r="D72" s="2">
        <v>0</v>
      </c>
      <c r="E72" s="4"/>
      <c r="F72" s="4"/>
      <c r="G72" s="4"/>
      <c r="H72" s="4"/>
      <c r="I72" s="4">
        <v>1</v>
      </c>
      <c r="J72" s="4">
        <v>1</v>
      </c>
      <c r="K72" s="4"/>
      <c r="L72" s="4"/>
      <c r="M72" s="4"/>
      <c r="N72" s="4"/>
      <c r="O72" s="4">
        <v>1</v>
      </c>
      <c r="P72" s="4">
        <v>1</v>
      </c>
      <c r="Q72" s="4"/>
      <c r="R72" s="7">
        <f t="shared" si="2"/>
        <v>4.4351372447438377</v>
      </c>
      <c r="S72" s="7">
        <f t="shared" si="3"/>
        <v>1.1853438973800973E-2</v>
      </c>
      <c r="T72" s="7">
        <f t="shared" ref="T72" si="128">SUM(S72:S73)</f>
        <v>1.011853438973801</v>
      </c>
      <c r="U72" s="7">
        <f t="shared" si="4"/>
        <v>1.171458090395232E-2</v>
      </c>
      <c r="V72" s="9">
        <f t="shared" ref="V72" si="129">U72*SUM(D72:D73)</f>
        <v>3.5143742711856961E-2</v>
      </c>
      <c r="W72" s="7">
        <f t="shared" si="5"/>
        <v>-4.4469209819728084</v>
      </c>
      <c r="AG72" s="2">
        <f t="shared" si="6"/>
        <v>0</v>
      </c>
      <c r="AH72" s="9">
        <f t="shared" si="7"/>
        <v>3.5143742711856961E-2</v>
      </c>
    </row>
    <row r="73" spans="1:34" s="2" customFormat="1" x14ac:dyDescent="0.25">
      <c r="A73" s="2" t="s">
        <v>177</v>
      </c>
      <c r="B73" s="2" t="s">
        <v>47</v>
      </c>
      <c r="C73" s="2" t="s">
        <v>16</v>
      </c>
      <c r="D73" s="2">
        <v>3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7">
        <f t="shared" si="2"/>
        <v>0</v>
      </c>
      <c r="S73" s="7">
        <f t="shared" si="3"/>
        <v>1</v>
      </c>
      <c r="T73" s="7">
        <f t="shared" ref="T73" si="130">T72</f>
        <v>1.011853438973801</v>
      </c>
      <c r="U73" s="7">
        <f t="shared" si="4"/>
        <v>0.98828541909604772</v>
      </c>
      <c r="V73" s="9">
        <f t="shared" ref="V73" si="131">U73*SUM(D72:D73)</f>
        <v>2.9648562572881429</v>
      </c>
      <c r="W73" s="7">
        <f t="shared" si="5"/>
        <v>-1.1783737228970984E-2</v>
      </c>
      <c r="AG73" s="2">
        <f t="shared" si="6"/>
        <v>3</v>
      </c>
      <c r="AH73" s="9">
        <f t="shared" si="7"/>
        <v>2.9648562572881429</v>
      </c>
    </row>
    <row r="74" spans="1:34" s="2" customFormat="1" x14ac:dyDescent="0.25">
      <c r="A74" s="2" t="s">
        <v>178</v>
      </c>
      <c r="B74" s="2" t="s">
        <v>48</v>
      </c>
      <c r="C74" s="2" t="s">
        <v>15</v>
      </c>
      <c r="D74" s="2">
        <v>0</v>
      </c>
      <c r="E74" s="4"/>
      <c r="F74" s="4"/>
      <c r="G74" s="4"/>
      <c r="H74" s="4"/>
      <c r="I74" s="4">
        <v>1</v>
      </c>
      <c r="J74" s="4">
        <v>1</v>
      </c>
      <c r="K74" s="4">
        <v>1</v>
      </c>
      <c r="L74" s="4">
        <v>1</v>
      </c>
      <c r="M74" s="4"/>
      <c r="N74" s="4"/>
      <c r="O74" s="4">
        <v>1</v>
      </c>
      <c r="P74" s="4">
        <v>1</v>
      </c>
      <c r="Q74" s="4"/>
      <c r="R74" s="7">
        <f t="shared" si="2"/>
        <v>6.9538694455585635</v>
      </c>
      <c r="S74" s="7">
        <f t="shared" si="3"/>
        <v>9.5493293454332285E-4</v>
      </c>
      <c r="T74" s="7">
        <f t="shared" ref="T74" si="132">SUM(S74:S75)</f>
        <v>1.0009549329345433</v>
      </c>
      <c r="U74" s="7">
        <f t="shared" si="4"/>
        <v>9.5402190760347652E-4</v>
      </c>
      <c r="V74" s="9">
        <f t="shared" ref="V74" si="133">U74*SUM(D74:D75)</f>
        <v>2.5758591505293867E-2</v>
      </c>
      <c r="W74" s="7">
        <f t="shared" si="5"/>
        <v>-6.9548239228347111</v>
      </c>
      <c r="AG74" s="2">
        <f t="shared" si="6"/>
        <v>0</v>
      </c>
      <c r="AH74" s="9">
        <f t="shared" si="7"/>
        <v>2.5758591505293867E-2</v>
      </c>
    </row>
    <row r="75" spans="1:34" s="2" customFormat="1" x14ac:dyDescent="0.25">
      <c r="A75" s="2" t="s">
        <v>178</v>
      </c>
      <c r="B75" s="2" t="s">
        <v>48</v>
      </c>
      <c r="C75" s="2" t="s">
        <v>16</v>
      </c>
      <c r="D75" s="2">
        <v>27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7">
        <f t="shared" ref="R75:R138" si="134">SUMPRODUCT(E$2:Q$2,E75:Q75)</f>
        <v>0</v>
      </c>
      <c r="S75" s="7">
        <f t="shared" ref="S75:S138" si="135">EXP(-R75)</f>
        <v>1</v>
      </c>
      <c r="T75" s="7">
        <f t="shared" ref="T75" si="136">T74</f>
        <v>1.0009549329345433</v>
      </c>
      <c r="U75" s="7">
        <f t="shared" ref="U75:U138" si="137">S75/T75</f>
        <v>0.99904597809239659</v>
      </c>
      <c r="V75" s="9">
        <f t="shared" ref="V75" si="138">U75*SUM(D74:D75)</f>
        <v>26.974241408494709</v>
      </c>
      <c r="W75" s="7">
        <f t="shared" ref="W75:W138" si="139">LN(U75)</f>
        <v>-9.5447727614758398E-4</v>
      </c>
      <c r="AG75" s="2">
        <f t="shared" ref="AG75:AG138" si="140">D75</f>
        <v>27</v>
      </c>
      <c r="AH75" s="9">
        <f t="shared" ref="AH75:AH138" si="141">V75</f>
        <v>26.974241408494709</v>
      </c>
    </row>
    <row r="76" spans="1:34" s="2" customFormat="1" x14ac:dyDescent="0.25">
      <c r="A76" s="2" t="s">
        <v>179</v>
      </c>
      <c r="B76" s="2" t="s">
        <v>49</v>
      </c>
      <c r="C76" s="2" t="s">
        <v>15</v>
      </c>
      <c r="D76" s="2">
        <v>0</v>
      </c>
      <c r="E76" s="4"/>
      <c r="F76" s="4"/>
      <c r="G76" s="4"/>
      <c r="H76" s="4"/>
      <c r="I76" s="4">
        <v>1</v>
      </c>
      <c r="J76" s="4">
        <v>1</v>
      </c>
      <c r="K76" s="4"/>
      <c r="L76" s="4">
        <v>1</v>
      </c>
      <c r="M76" s="4"/>
      <c r="N76" s="4">
        <v>1</v>
      </c>
      <c r="O76" s="4"/>
      <c r="P76" s="4"/>
      <c r="Q76" s="4"/>
      <c r="R76" s="7">
        <f t="shared" si="134"/>
        <v>4.8632722543501803</v>
      </c>
      <c r="S76" s="7">
        <f t="shared" si="135"/>
        <v>7.7251637860132174E-3</v>
      </c>
      <c r="T76" s="7">
        <f t="shared" ref="T76" si="142">SUM(S76:S77)</f>
        <v>1.0077251637860132</v>
      </c>
      <c r="U76" s="7">
        <f t="shared" si="137"/>
        <v>7.6659431198382068E-3</v>
      </c>
      <c r="V76" s="9">
        <f t="shared" ref="V76" si="143">U76*SUM(D76:D77)</f>
        <v>0.57494573398786553</v>
      </c>
      <c r="W76" s="7">
        <f t="shared" si="139"/>
        <v>-4.8709677318480384</v>
      </c>
      <c r="AG76" s="2">
        <f t="shared" si="140"/>
        <v>0</v>
      </c>
      <c r="AH76" s="9">
        <f t="shared" si="141"/>
        <v>0.57494573398786553</v>
      </c>
    </row>
    <row r="77" spans="1:34" s="2" customFormat="1" x14ac:dyDescent="0.25">
      <c r="A77" s="2" t="s">
        <v>179</v>
      </c>
      <c r="B77" s="2" t="s">
        <v>49</v>
      </c>
      <c r="C77" s="2" t="s">
        <v>16</v>
      </c>
      <c r="D77" s="2">
        <v>75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7">
        <f t="shared" si="134"/>
        <v>0</v>
      </c>
      <c r="S77" s="7">
        <f t="shared" si="135"/>
        <v>1</v>
      </c>
      <c r="T77" s="7">
        <f t="shared" ref="T77" si="144">T76</f>
        <v>1.0077251637860132</v>
      </c>
      <c r="U77" s="7">
        <f t="shared" si="137"/>
        <v>0.99233405688016185</v>
      </c>
      <c r="V77" s="9">
        <f t="shared" ref="V77" si="145">U77*SUM(D76:D77)</f>
        <v>74.42505426601214</v>
      </c>
      <c r="W77" s="7">
        <f t="shared" si="139"/>
        <v>-7.6954774978582625E-3</v>
      </c>
      <c r="AG77" s="2">
        <f t="shared" si="140"/>
        <v>75</v>
      </c>
      <c r="AH77" s="9">
        <f t="shared" si="141"/>
        <v>74.42505426601214</v>
      </c>
    </row>
    <row r="78" spans="1:34" s="2" customFormat="1" x14ac:dyDescent="0.25">
      <c r="A78" s="2" t="s">
        <v>180</v>
      </c>
      <c r="B78" s="2" t="s">
        <v>50</v>
      </c>
      <c r="C78" s="2" t="s">
        <v>15</v>
      </c>
      <c r="D78" s="2">
        <v>0</v>
      </c>
      <c r="E78" s="4"/>
      <c r="F78" s="4">
        <v>1</v>
      </c>
      <c r="G78" s="4">
        <v>1</v>
      </c>
      <c r="H78" s="4"/>
      <c r="I78" s="4">
        <v>1</v>
      </c>
      <c r="J78" s="4">
        <v>1</v>
      </c>
      <c r="K78" s="4"/>
      <c r="L78" s="4">
        <v>1</v>
      </c>
      <c r="M78" s="4"/>
      <c r="N78" s="4"/>
      <c r="O78" s="4"/>
      <c r="P78" s="4"/>
      <c r="Q78" s="4"/>
      <c r="R78" s="7">
        <f t="shared" si="134"/>
        <v>8.9984302912151115</v>
      </c>
      <c r="S78" s="7">
        <f t="shared" si="135"/>
        <v>1.2360367365987421E-4</v>
      </c>
      <c r="T78" s="7">
        <f t="shared" ref="T78" si="146">SUM(S78:S79)</f>
        <v>1.0001236036736598</v>
      </c>
      <c r="U78" s="7">
        <f t="shared" si="137"/>
        <v>1.2358839767989923E-4</v>
      </c>
      <c r="V78" s="9">
        <f t="shared" ref="V78" si="147">U78*SUM(D78:D79)</f>
        <v>3.0155569033895414E-2</v>
      </c>
      <c r="W78" s="7">
        <f t="shared" si="139"/>
        <v>-8.9985538872504662</v>
      </c>
      <c r="AG78" s="2">
        <f t="shared" si="140"/>
        <v>0</v>
      </c>
      <c r="AH78" s="9">
        <f t="shared" si="141"/>
        <v>3.0155569033895414E-2</v>
      </c>
    </row>
    <row r="79" spans="1:34" s="2" customFormat="1" x14ac:dyDescent="0.25">
      <c r="A79" s="2" t="s">
        <v>180</v>
      </c>
      <c r="B79" s="2" t="s">
        <v>50</v>
      </c>
      <c r="C79" s="2" t="s">
        <v>16</v>
      </c>
      <c r="D79" s="2">
        <v>244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7">
        <f t="shared" si="134"/>
        <v>0</v>
      </c>
      <c r="S79" s="7">
        <f t="shared" si="135"/>
        <v>1</v>
      </c>
      <c r="T79" s="7">
        <f t="shared" ref="T79" si="148">T78</f>
        <v>1.0001236036736598</v>
      </c>
      <c r="U79" s="7">
        <f t="shared" si="137"/>
        <v>0.9998764116023201</v>
      </c>
      <c r="V79" s="9">
        <f t="shared" ref="V79" si="149">U79*SUM(D78:D79)</f>
        <v>243.96984443096611</v>
      </c>
      <c r="W79" s="7">
        <f t="shared" si="139"/>
        <v>-1.2359603535520923E-4</v>
      </c>
      <c r="AG79" s="2">
        <f t="shared" si="140"/>
        <v>244</v>
      </c>
      <c r="AH79" s="9">
        <f t="shared" si="141"/>
        <v>243.96984443096611</v>
      </c>
    </row>
    <row r="80" spans="1:34" s="2" customFormat="1" x14ac:dyDescent="0.25">
      <c r="A80" s="2" t="s">
        <v>181</v>
      </c>
      <c r="B80" s="2" t="s">
        <v>51</v>
      </c>
      <c r="C80" s="2" t="s">
        <v>15</v>
      </c>
      <c r="D80" s="2">
        <v>0.12</v>
      </c>
      <c r="E80" s="4"/>
      <c r="F80" s="4"/>
      <c r="G80" s="4"/>
      <c r="H80" s="4"/>
      <c r="I80" s="4">
        <v>1</v>
      </c>
      <c r="J80" s="4">
        <v>1</v>
      </c>
      <c r="K80" s="4">
        <v>1</v>
      </c>
      <c r="L80" s="4">
        <v>1</v>
      </c>
      <c r="M80" s="4"/>
      <c r="N80" s="4">
        <v>1</v>
      </c>
      <c r="O80" s="4"/>
      <c r="P80" s="4"/>
      <c r="Q80" s="4"/>
      <c r="R80" s="7">
        <f t="shared" si="134"/>
        <v>6.0433424878038737</v>
      </c>
      <c r="S80" s="7">
        <f t="shared" si="135"/>
        <v>2.3736118708395241E-3</v>
      </c>
      <c r="T80" s="7">
        <f t="shared" ref="T80" si="150">SUM(S80:S81)</f>
        <v>1.0023736118708395</v>
      </c>
      <c r="U80" s="7">
        <f t="shared" si="137"/>
        <v>2.3679911788673214E-3</v>
      </c>
      <c r="V80" s="9">
        <f t="shared" ref="V80" si="151">U80*SUM(D80:D81)</f>
        <v>0.33151876504142502</v>
      </c>
      <c r="W80" s="7">
        <f t="shared" si="139"/>
        <v>-6.0457132871078052</v>
      </c>
      <c r="AG80" s="2">
        <f t="shared" si="140"/>
        <v>0.12</v>
      </c>
      <c r="AH80" s="9">
        <f t="shared" si="141"/>
        <v>0.33151876504142502</v>
      </c>
    </row>
    <row r="81" spans="1:34" s="2" customFormat="1" x14ac:dyDescent="0.25">
      <c r="A81" s="2" t="s">
        <v>181</v>
      </c>
      <c r="B81" s="2" t="s">
        <v>51</v>
      </c>
      <c r="C81" s="2" t="s">
        <v>16</v>
      </c>
      <c r="D81" s="2">
        <v>139.88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7">
        <f t="shared" si="134"/>
        <v>0</v>
      </c>
      <c r="S81" s="7">
        <f t="shared" si="135"/>
        <v>1</v>
      </c>
      <c r="T81" s="7">
        <f t="shared" ref="T81" si="152">T80</f>
        <v>1.0023736118708395</v>
      </c>
      <c r="U81" s="7">
        <f t="shared" si="137"/>
        <v>0.99763200882113268</v>
      </c>
      <c r="V81" s="9">
        <f t="shared" ref="V81" si="153">U81*SUM(D80:D81)</f>
        <v>139.66848123495856</v>
      </c>
      <c r="W81" s="7">
        <f t="shared" si="139"/>
        <v>-2.3707993039317385E-3</v>
      </c>
      <c r="AG81" s="2">
        <f t="shared" si="140"/>
        <v>139.88</v>
      </c>
      <c r="AH81" s="9">
        <f t="shared" si="141"/>
        <v>139.66848123495856</v>
      </c>
    </row>
    <row r="82" spans="1:34" s="2" customFormat="1" x14ac:dyDescent="0.25">
      <c r="A82" s="2" t="s">
        <v>182</v>
      </c>
      <c r="B82" s="2" t="s">
        <v>52</v>
      </c>
      <c r="C82" s="2" t="s">
        <v>15</v>
      </c>
      <c r="D82" s="2">
        <v>0</v>
      </c>
      <c r="E82" s="4"/>
      <c r="F82" s="4">
        <v>1</v>
      </c>
      <c r="G82" s="4">
        <v>1</v>
      </c>
      <c r="H82" s="4"/>
      <c r="I82" s="4">
        <v>1</v>
      </c>
      <c r="J82" s="4"/>
      <c r="K82" s="4"/>
      <c r="L82" s="4">
        <v>1</v>
      </c>
      <c r="M82" s="4"/>
      <c r="N82" s="4"/>
      <c r="O82" s="4"/>
      <c r="P82" s="4"/>
      <c r="Q82" s="4"/>
      <c r="R82" s="7">
        <f t="shared" si="134"/>
        <v>8.0138548599624642</v>
      </c>
      <c r="S82" s="7">
        <f t="shared" si="135"/>
        <v>3.308468892119714E-4</v>
      </c>
      <c r="T82" s="7">
        <f t="shared" ref="T82" si="154">SUM(S82:S83)</f>
        <v>1.000330846889212</v>
      </c>
      <c r="U82" s="7">
        <f t="shared" si="137"/>
        <v>3.3073746575028204E-4</v>
      </c>
      <c r="V82" s="9">
        <f t="shared" ref="V82" si="155">U82*SUM(D82:D83)</f>
        <v>2.249014767101918E-2</v>
      </c>
      <c r="W82" s="7">
        <f t="shared" si="139"/>
        <v>-8.0141856521339125</v>
      </c>
      <c r="AG82" s="2">
        <f t="shared" si="140"/>
        <v>0</v>
      </c>
      <c r="AH82" s="9">
        <f t="shared" si="141"/>
        <v>2.249014767101918E-2</v>
      </c>
    </row>
    <row r="83" spans="1:34" s="2" customFormat="1" x14ac:dyDescent="0.25">
      <c r="A83" s="2" t="s">
        <v>182</v>
      </c>
      <c r="B83" s="2" t="s">
        <v>52</v>
      </c>
      <c r="C83" s="2" t="s">
        <v>16</v>
      </c>
      <c r="D83" s="2">
        <v>68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7">
        <f t="shared" si="134"/>
        <v>0</v>
      </c>
      <c r="S83" s="7">
        <f t="shared" si="135"/>
        <v>1</v>
      </c>
      <c r="T83" s="7">
        <f t="shared" ref="T83" si="156">T82</f>
        <v>1.000330846889212</v>
      </c>
      <c r="U83" s="7">
        <f t="shared" si="137"/>
        <v>0.9996692625342497</v>
      </c>
      <c r="V83" s="9">
        <f t="shared" ref="V83" si="157">U83*SUM(D82:D83)</f>
        <v>67.977509852328978</v>
      </c>
      <c r="W83" s="7">
        <f t="shared" si="139"/>
        <v>-3.3079217144840436E-4</v>
      </c>
      <c r="AG83" s="2">
        <f t="shared" si="140"/>
        <v>68</v>
      </c>
      <c r="AH83" s="9">
        <f t="shared" si="141"/>
        <v>67.977509852328978</v>
      </c>
    </row>
    <row r="84" spans="1:34" s="2" customFormat="1" x14ac:dyDescent="0.25">
      <c r="A84" s="2" t="s">
        <v>183</v>
      </c>
      <c r="B84" s="2" t="s">
        <v>53</v>
      </c>
      <c r="C84" s="2" t="s">
        <v>15</v>
      </c>
      <c r="D84" s="2">
        <v>0.89</v>
      </c>
      <c r="E84" s="4"/>
      <c r="F84" s="4"/>
      <c r="G84" s="4"/>
      <c r="H84" s="4"/>
      <c r="I84" s="4">
        <v>1</v>
      </c>
      <c r="J84" s="4"/>
      <c r="K84" s="4"/>
      <c r="L84" s="4">
        <v>1</v>
      </c>
      <c r="M84" s="4"/>
      <c r="N84" s="4"/>
      <c r="O84" s="4"/>
      <c r="P84" s="4"/>
      <c r="Q84" s="4"/>
      <c r="R84" s="7">
        <f t="shared" si="134"/>
        <v>3.2018753222716372</v>
      </c>
      <c r="S84" s="7">
        <f t="shared" si="135"/>
        <v>4.0685833341564517E-2</v>
      </c>
      <c r="T84" s="7">
        <f t="shared" ref="T84" si="158">SUM(S84:S85)</f>
        <v>1.0406858333415645</v>
      </c>
      <c r="U84" s="7">
        <f t="shared" si="137"/>
        <v>3.9095212059268018E-2</v>
      </c>
      <c r="V84" s="9">
        <f t="shared" ref="V84" si="159">U84*SUM(D84:D85)</f>
        <v>2.8930456923858334</v>
      </c>
      <c r="W84" s="7">
        <f t="shared" si="139"/>
        <v>-3.2417552732160475</v>
      </c>
      <c r="AG84" s="2">
        <f t="shared" si="140"/>
        <v>0.89</v>
      </c>
      <c r="AH84" s="9">
        <f t="shared" si="141"/>
        <v>2.8930456923858334</v>
      </c>
    </row>
    <row r="85" spans="1:34" s="2" customFormat="1" x14ac:dyDescent="0.25">
      <c r="A85" s="2" t="s">
        <v>183</v>
      </c>
      <c r="B85" s="2" t="s">
        <v>53</v>
      </c>
      <c r="C85" s="2" t="s">
        <v>16</v>
      </c>
      <c r="D85" s="2">
        <v>73.11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7">
        <f t="shared" si="134"/>
        <v>0</v>
      </c>
      <c r="S85" s="7">
        <f t="shared" si="135"/>
        <v>1</v>
      </c>
      <c r="T85" s="7">
        <f t="shared" ref="T85" si="160">T84</f>
        <v>1.0406858333415645</v>
      </c>
      <c r="U85" s="7">
        <f t="shared" si="137"/>
        <v>0.96090478794073197</v>
      </c>
      <c r="V85" s="9">
        <f t="shared" ref="V85" si="161">U85*SUM(D84:D85)</f>
        <v>71.10695430761416</v>
      </c>
      <c r="W85" s="7">
        <f t="shared" si="139"/>
        <v>-3.9879950944410353E-2</v>
      </c>
      <c r="AG85" s="2">
        <f t="shared" si="140"/>
        <v>73.11</v>
      </c>
      <c r="AH85" s="9">
        <f t="shared" si="141"/>
        <v>71.10695430761416</v>
      </c>
    </row>
    <row r="86" spans="1:34" s="2" customFormat="1" x14ac:dyDescent="0.25">
      <c r="A86" s="2" t="s">
        <v>184</v>
      </c>
      <c r="B86" s="2" t="s">
        <v>54</v>
      </c>
      <c r="C86" s="2" t="s">
        <v>15</v>
      </c>
      <c r="D86" s="2">
        <v>0.09</v>
      </c>
      <c r="E86" s="4"/>
      <c r="F86" s="4"/>
      <c r="G86" s="4"/>
      <c r="H86" s="4"/>
      <c r="I86" s="4">
        <v>1</v>
      </c>
      <c r="J86" s="4"/>
      <c r="K86" s="4"/>
      <c r="L86" s="4">
        <v>1</v>
      </c>
      <c r="M86" s="4"/>
      <c r="N86" s="4"/>
      <c r="O86" s="4">
        <v>1</v>
      </c>
      <c r="P86" s="4"/>
      <c r="Q86" s="4"/>
      <c r="R86" s="7">
        <f t="shared" si="134"/>
        <v>3.8709331385040202</v>
      </c>
      <c r="S86" s="7">
        <f t="shared" si="135"/>
        <v>2.0838914755935144E-2</v>
      </c>
      <c r="T86" s="7">
        <f t="shared" ref="T86" si="162">SUM(S86:S87)</f>
        <v>1.0208389147559351</v>
      </c>
      <c r="U86" s="7">
        <f t="shared" si="137"/>
        <v>2.0413519170081176E-2</v>
      </c>
      <c r="V86" s="9">
        <f t="shared" ref="V86" si="163">U86*SUM(D86:D87)</f>
        <v>0.55116501759219172</v>
      </c>
      <c r="W86" s="7">
        <f t="shared" si="139"/>
        <v>-3.891557893207827</v>
      </c>
      <c r="AG86" s="2">
        <f t="shared" si="140"/>
        <v>0.09</v>
      </c>
      <c r="AH86" s="9">
        <f t="shared" si="141"/>
        <v>0.55116501759219172</v>
      </c>
    </row>
    <row r="87" spans="1:34" s="2" customFormat="1" x14ac:dyDescent="0.25">
      <c r="A87" s="2" t="s">
        <v>184</v>
      </c>
      <c r="B87" s="2" t="s">
        <v>54</v>
      </c>
      <c r="C87" s="2" t="s">
        <v>16</v>
      </c>
      <c r="D87" s="2">
        <v>26.91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7">
        <f t="shared" si="134"/>
        <v>0</v>
      </c>
      <c r="S87" s="7">
        <f t="shared" si="135"/>
        <v>1</v>
      </c>
      <c r="T87" s="7">
        <f t="shared" ref="T87" si="164">T86</f>
        <v>1.0208389147559351</v>
      </c>
      <c r="U87" s="7">
        <f t="shared" si="137"/>
        <v>0.97958648082991884</v>
      </c>
      <c r="V87" s="9">
        <f t="shared" ref="V87" si="165">U87*SUM(D86:D87)</f>
        <v>26.44883498240781</v>
      </c>
      <c r="W87" s="7">
        <f t="shared" si="139"/>
        <v>-2.0624754703806959E-2</v>
      </c>
      <c r="AG87" s="2">
        <f t="shared" si="140"/>
        <v>26.91</v>
      </c>
      <c r="AH87" s="9">
        <f t="shared" si="141"/>
        <v>26.44883498240781</v>
      </c>
    </row>
    <row r="88" spans="1:34" s="2" customFormat="1" x14ac:dyDescent="0.25">
      <c r="A88" s="2" t="s">
        <v>185</v>
      </c>
      <c r="B88" s="2" t="s">
        <v>55</v>
      </c>
      <c r="C88" s="2" t="s">
        <v>15</v>
      </c>
      <c r="D88" s="2">
        <v>0</v>
      </c>
      <c r="E88" s="4"/>
      <c r="F88" s="4"/>
      <c r="G88" s="4"/>
      <c r="H88" s="4"/>
      <c r="I88" s="4">
        <v>1</v>
      </c>
      <c r="J88" s="4"/>
      <c r="K88" s="4"/>
      <c r="L88" s="4">
        <v>1</v>
      </c>
      <c r="M88" s="4"/>
      <c r="N88" s="4"/>
      <c r="O88" s="4">
        <v>1</v>
      </c>
      <c r="P88" s="4">
        <v>1</v>
      </c>
      <c r="Q88" s="4"/>
      <c r="R88" s="7">
        <f t="shared" si="134"/>
        <v>4.7892237808522244</v>
      </c>
      <c r="S88" s="7">
        <f t="shared" si="135"/>
        <v>8.31891217535107E-3</v>
      </c>
      <c r="T88" s="7">
        <f t="shared" ref="T88" si="166">SUM(S88:S89)</f>
        <v>1.0083189121753511</v>
      </c>
      <c r="U88" s="7">
        <f t="shared" si="137"/>
        <v>8.2502788303393196E-3</v>
      </c>
      <c r="V88" s="9">
        <f t="shared" ref="V88" si="167">U88*SUM(D88:D89)</f>
        <v>1.6500557660678639E-2</v>
      </c>
      <c r="W88" s="7">
        <f t="shared" si="139"/>
        <v>-4.7975082815897867</v>
      </c>
      <c r="AG88" s="2">
        <f t="shared" si="140"/>
        <v>0</v>
      </c>
      <c r="AH88" s="9">
        <f t="shared" si="141"/>
        <v>1.6500557660678639E-2</v>
      </c>
    </row>
    <row r="89" spans="1:34" s="2" customFormat="1" x14ac:dyDescent="0.25">
      <c r="A89" s="2" t="s">
        <v>185</v>
      </c>
      <c r="B89" s="2" t="s">
        <v>55</v>
      </c>
      <c r="C89" s="2" t="s">
        <v>16</v>
      </c>
      <c r="D89" s="2">
        <v>2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7">
        <f t="shared" si="134"/>
        <v>0</v>
      </c>
      <c r="S89" s="7">
        <f t="shared" si="135"/>
        <v>1</v>
      </c>
      <c r="T89" s="7">
        <f t="shared" ref="T89" si="168">T88</f>
        <v>1.0083189121753511</v>
      </c>
      <c r="U89" s="7">
        <f t="shared" si="137"/>
        <v>0.99174972116966065</v>
      </c>
      <c r="V89" s="9">
        <f t="shared" ref="V89" si="169">U89*SUM(D88:D89)</f>
        <v>1.9834994423393213</v>
      </c>
      <c r="W89" s="7">
        <f t="shared" si="139"/>
        <v>-8.2845007375624679E-3</v>
      </c>
      <c r="AG89" s="2">
        <f t="shared" si="140"/>
        <v>2</v>
      </c>
      <c r="AH89" s="9">
        <f t="shared" si="141"/>
        <v>1.9834994423393213</v>
      </c>
    </row>
    <row r="90" spans="1:34" s="2" customFormat="1" x14ac:dyDescent="0.25">
      <c r="A90" s="2" t="s">
        <v>186</v>
      </c>
      <c r="B90" s="2" t="s">
        <v>56</v>
      </c>
      <c r="C90" s="2" t="s">
        <v>15</v>
      </c>
      <c r="D90" s="2">
        <v>0</v>
      </c>
      <c r="E90" s="4"/>
      <c r="F90" s="4">
        <v>1</v>
      </c>
      <c r="G90" s="4"/>
      <c r="H90" s="4"/>
      <c r="I90" s="4">
        <v>1</v>
      </c>
      <c r="J90" s="4">
        <v>1</v>
      </c>
      <c r="K90" s="4">
        <v>1</v>
      </c>
      <c r="L90" s="4">
        <v>1</v>
      </c>
      <c r="M90" s="4"/>
      <c r="N90" s="4"/>
      <c r="O90" s="4"/>
      <c r="P90" s="4"/>
      <c r="Q90" s="4"/>
      <c r="R90" s="7">
        <f t="shared" si="134"/>
        <v>7.7768329085434438</v>
      </c>
      <c r="S90" s="7">
        <f t="shared" si="135"/>
        <v>4.1933815604183955E-4</v>
      </c>
      <c r="T90" s="7">
        <f t="shared" ref="T90" si="170">SUM(S90:S91)</f>
        <v>1.0004193381560418</v>
      </c>
      <c r="U90" s="7">
        <f t="shared" si="137"/>
        <v>4.1916238526012252E-4</v>
      </c>
      <c r="V90" s="9">
        <f t="shared" ref="V90" si="171">U90*SUM(D90:D91)</f>
        <v>6.2455195403758254E-2</v>
      </c>
      <c r="W90" s="7">
        <f t="shared" si="139"/>
        <v>-7.7772521588018124</v>
      </c>
      <c r="AG90" s="2">
        <f t="shared" si="140"/>
        <v>0</v>
      </c>
      <c r="AH90" s="9">
        <f t="shared" si="141"/>
        <v>6.2455195403758254E-2</v>
      </c>
    </row>
    <row r="91" spans="1:34" s="2" customFormat="1" x14ac:dyDescent="0.25">
      <c r="A91" s="2" t="s">
        <v>186</v>
      </c>
      <c r="B91" s="2" t="s">
        <v>56</v>
      </c>
      <c r="C91" s="2" t="s">
        <v>16</v>
      </c>
      <c r="D91" s="2">
        <v>149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7">
        <f t="shared" si="134"/>
        <v>0</v>
      </c>
      <c r="S91" s="7">
        <f t="shared" si="135"/>
        <v>1</v>
      </c>
      <c r="T91" s="7">
        <f t="shared" ref="T91" si="172">T90</f>
        <v>1.0004193381560418</v>
      </c>
      <c r="U91" s="7">
        <f t="shared" si="137"/>
        <v>0.99958083761473993</v>
      </c>
      <c r="V91" s="9">
        <f t="shared" ref="V91" si="173">U91*SUM(D90:D91)</f>
        <v>148.93754480459626</v>
      </c>
      <c r="W91" s="7">
        <f t="shared" si="139"/>
        <v>-4.1925025836894221E-4</v>
      </c>
      <c r="AG91" s="2">
        <f t="shared" si="140"/>
        <v>149</v>
      </c>
      <c r="AH91" s="9">
        <f t="shared" si="141"/>
        <v>148.93754480459626</v>
      </c>
    </row>
    <row r="92" spans="1:34" s="2" customFormat="1" x14ac:dyDescent="0.25">
      <c r="A92" s="2" t="s">
        <v>187</v>
      </c>
      <c r="B92" s="2" t="s">
        <v>57</v>
      </c>
      <c r="C92" s="2" t="s">
        <v>15</v>
      </c>
      <c r="D92" s="2">
        <v>0</v>
      </c>
      <c r="E92" s="4"/>
      <c r="F92" s="4">
        <v>1</v>
      </c>
      <c r="G92" s="4">
        <v>1</v>
      </c>
      <c r="H92" s="4"/>
      <c r="I92" s="4">
        <v>1</v>
      </c>
      <c r="J92" s="4">
        <v>1</v>
      </c>
      <c r="K92" s="4"/>
      <c r="L92" s="4"/>
      <c r="M92" s="4"/>
      <c r="N92" s="4"/>
      <c r="O92" s="4"/>
      <c r="P92" s="4"/>
      <c r="Q92" s="4"/>
      <c r="R92" s="7">
        <f t="shared" si="134"/>
        <v>7.6597683238540792</v>
      </c>
      <c r="S92" s="7">
        <f t="shared" si="135"/>
        <v>4.7141661412965777E-4</v>
      </c>
      <c r="T92" s="7">
        <f t="shared" ref="T92" si="174">SUM(S92:S93)</f>
        <v>1.0004714166141297</v>
      </c>
      <c r="U92" s="7">
        <f t="shared" si="137"/>
        <v>4.7119448522083836E-4</v>
      </c>
      <c r="V92" s="9">
        <f t="shared" ref="V92" si="175">U92*SUM(D92:D93)</f>
        <v>9.4238897044167675E-3</v>
      </c>
      <c r="W92" s="7">
        <f t="shared" si="139"/>
        <v>-7.6602396293863064</v>
      </c>
      <c r="AG92" s="2">
        <f t="shared" si="140"/>
        <v>0</v>
      </c>
      <c r="AH92" s="9">
        <f t="shared" si="141"/>
        <v>9.4238897044167675E-3</v>
      </c>
    </row>
    <row r="93" spans="1:34" s="2" customFormat="1" x14ac:dyDescent="0.25">
      <c r="A93" s="2" t="s">
        <v>187</v>
      </c>
      <c r="B93" s="2" t="s">
        <v>57</v>
      </c>
      <c r="C93" s="2" t="s">
        <v>16</v>
      </c>
      <c r="D93" s="2">
        <v>20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7">
        <f t="shared" si="134"/>
        <v>0</v>
      </c>
      <c r="S93" s="7">
        <f t="shared" si="135"/>
        <v>1</v>
      </c>
      <c r="T93" s="7">
        <f t="shared" ref="T93" si="176">T92</f>
        <v>1.0004714166141297</v>
      </c>
      <c r="U93" s="7">
        <f t="shared" si="137"/>
        <v>0.99952880551477907</v>
      </c>
      <c r="V93" s="9">
        <f t="shared" ref="V93" si="177">U93*SUM(D92:D93)</f>
        <v>19.990576110295581</v>
      </c>
      <c r="W93" s="7">
        <f t="shared" si="139"/>
        <v>-4.7130553222690636E-4</v>
      </c>
      <c r="AG93" s="2">
        <f t="shared" si="140"/>
        <v>20</v>
      </c>
      <c r="AH93" s="9">
        <f t="shared" si="141"/>
        <v>19.990576110295581</v>
      </c>
    </row>
    <row r="94" spans="1:34" s="2" customFormat="1" x14ac:dyDescent="0.25">
      <c r="A94" s="2" t="s">
        <v>188</v>
      </c>
      <c r="B94" s="2" t="s">
        <v>58</v>
      </c>
      <c r="C94" s="2" t="s">
        <v>15</v>
      </c>
      <c r="D94" s="2">
        <v>1.1100000000000001</v>
      </c>
      <c r="E94" s="4"/>
      <c r="F94" s="4"/>
      <c r="G94" s="4"/>
      <c r="H94" s="4"/>
      <c r="I94" s="4">
        <v>1</v>
      </c>
      <c r="J94" s="4">
        <v>1</v>
      </c>
      <c r="K94" s="4"/>
      <c r="L94" s="4"/>
      <c r="M94" s="4">
        <v>1</v>
      </c>
      <c r="N94" s="4"/>
      <c r="O94" s="4"/>
      <c r="P94" s="4"/>
      <c r="Q94" s="4"/>
      <c r="R94" s="7">
        <f t="shared" si="134"/>
        <v>3.7365421860643742</v>
      </c>
      <c r="S94" s="7">
        <f t="shared" si="135"/>
        <v>2.383638257165745E-2</v>
      </c>
      <c r="T94" s="7">
        <f t="shared" ref="T94" si="178">SUM(S94:S95)</f>
        <v>5.6319875239186676E-2</v>
      </c>
      <c r="U94" s="7">
        <f t="shared" si="137"/>
        <v>0.42323216218832083</v>
      </c>
      <c r="V94" s="9">
        <f t="shared" ref="V94" si="179">U94*SUM(D94:D95)</f>
        <v>0.84646432437664165</v>
      </c>
      <c r="W94" s="7">
        <f t="shared" si="139"/>
        <v>-0.85983440371626574</v>
      </c>
      <c r="AG94" s="2">
        <f t="shared" si="140"/>
        <v>1.1100000000000001</v>
      </c>
      <c r="AH94" s="9">
        <f t="shared" si="141"/>
        <v>0.84646432437664165</v>
      </c>
    </row>
    <row r="95" spans="1:34" s="2" customFormat="1" x14ac:dyDescent="0.25">
      <c r="A95" s="2" t="s">
        <v>188</v>
      </c>
      <c r="B95" s="2" t="s">
        <v>58</v>
      </c>
      <c r="C95" s="2" t="s">
        <v>16</v>
      </c>
      <c r="D95" s="2">
        <v>0.89</v>
      </c>
      <c r="E95" s="4"/>
      <c r="F95" s="4"/>
      <c r="G95" s="4"/>
      <c r="H95" s="4">
        <v>1</v>
      </c>
      <c r="I95" s="4"/>
      <c r="J95" s="4"/>
      <c r="K95" s="4"/>
      <c r="L95" s="4"/>
      <c r="M95" s="4"/>
      <c r="N95" s="4"/>
      <c r="O95" s="4"/>
      <c r="P95" s="4"/>
      <c r="Q95" s="4"/>
      <c r="R95" s="7">
        <f t="shared" si="134"/>
        <v>3.4270232366026252</v>
      </c>
      <c r="S95" s="7">
        <f t="shared" si="135"/>
        <v>3.2483492667529222E-2</v>
      </c>
      <c r="T95" s="7">
        <f t="shared" ref="T95" si="180">T94</f>
        <v>5.6319875239186676E-2</v>
      </c>
      <c r="U95" s="7">
        <f t="shared" si="137"/>
        <v>0.57676783781167906</v>
      </c>
      <c r="V95" s="9">
        <f t="shared" ref="V95" si="181">U95*SUM(D94:D95)</f>
        <v>1.1535356756233581</v>
      </c>
      <c r="W95" s="7">
        <f t="shared" si="139"/>
        <v>-0.55031545425451678</v>
      </c>
      <c r="AG95" s="2">
        <f t="shared" si="140"/>
        <v>0.89</v>
      </c>
      <c r="AH95" s="9">
        <f t="shared" si="141"/>
        <v>1.1535356756233581</v>
      </c>
    </row>
    <row r="96" spans="1:34" s="2" customFormat="1" x14ac:dyDescent="0.25">
      <c r="A96" s="2" t="s">
        <v>189</v>
      </c>
      <c r="B96" s="2" t="s">
        <v>59</v>
      </c>
      <c r="C96" s="2" t="s">
        <v>15</v>
      </c>
      <c r="D96" s="2">
        <v>0</v>
      </c>
      <c r="E96" s="4"/>
      <c r="F96" s="4">
        <v>1</v>
      </c>
      <c r="G96" s="4">
        <v>1</v>
      </c>
      <c r="H96" s="4"/>
      <c r="I96" s="4">
        <v>1</v>
      </c>
      <c r="J96" s="4">
        <v>1</v>
      </c>
      <c r="K96" s="4"/>
      <c r="L96" s="4"/>
      <c r="M96" s="4"/>
      <c r="N96" s="4"/>
      <c r="O96" s="4">
        <v>1</v>
      </c>
      <c r="P96" s="4">
        <v>1</v>
      </c>
      <c r="Q96" s="4"/>
      <c r="R96" s="7">
        <f t="shared" si="134"/>
        <v>9.2471167824346665</v>
      </c>
      <c r="S96" s="7">
        <f t="shared" si="135"/>
        <v>9.6389162734430669E-5</v>
      </c>
      <c r="T96" s="7">
        <f t="shared" ref="T96" si="182">SUM(S96:S97)</f>
        <v>1.0000963891627344</v>
      </c>
      <c r="U96" s="7">
        <f t="shared" si="137"/>
        <v>9.637987275919096E-5</v>
      </c>
      <c r="V96" s="9">
        <f t="shared" ref="V96" si="183">U96*SUM(D96:D97)</f>
        <v>3.8551949103676384E-4</v>
      </c>
      <c r="W96" s="7">
        <f t="shared" si="139"/>
        <v>-9.2472131669522639</v>
      </c>
      <c r="AG96" s="2">
        <f t="shared" si="140"/>
        <v>0</v>
      </c>
      <c r="AH96" s="9">
        <f t="shared" si="141"/>
        <v>3.8551949103676384E-4</v>
      </c>
    </row>
    <row r="97" spans="1:34" s="2" customFormat="1" x14ac:dyDescent="0.25">
      <c r="A97" s="2" t="s">
        <v>189</v>
      </c>
      <c r="B97" s="2" t="s">
        <v>59</v>
      </c>
      <c r="C97" s="2" t="s">
        <v>16</v>
      </c>
      <c r="D97" s="2">
        <v>4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7">
        <f t="shared" si="134"/>
        <v>0</v>
      </c>
      <c r="S97" s="7">
        <f t="shared" si="135"/>
        <v>1</v>
      </c>
      <c r="T97" s="7">
        <f t="shared" ref="T97" si="184">T96</f>
        <v>1.0000963891627344</v>
      </c>
      <c r="U97" s="7">
        <f t="shared" si="137"/>
        <v>0.99990362012724088</v>
      </c>
      <c r="V97" s="9">
        <f t="shared" ref="V97" si="185">U97*SUM(D96:D97)</f>
        <v>3.9996144805089635</v>
      </c>
      <c r="W97" s="7">
        <f t="shared" si="139"/>
        <v>-9.6384517597507407E-5</v>
      </c>
      <c r="AG97" s="2">
        <f t="shared" si="140"/>
        <v>4</v>
      </c>
      <c r="AH97" s="9">
        <f t="shared" si="141"/>
        <v>3.9996144805089635</v>
      </c>
    </row>
    <row r="98" spans="1:34" s="2" customFormat="1" x14ac:dyDescent="0.25">
      <c r="A98" s="2" t="s">
        <v>190</v>
      </c>
      <c r="B98" s="2" t="s">
        <v>60</v>
      </c>
      <c r="C98" s="2" t="s">
        <v>15</v>
      </c>
      <c r="D98" s="2">
        <v>0</v>
      </c>
      <c r="E98" s="4"/>
      <c r="F98" s="4">
        <v>1</v>
      </c>
      <c r="G98" s="4"/>
      <c r="H98" s="4"/>
      <c r="I98" s="4">
        <v>1</v>
      </c>
      <c r="J98" s="4">
        <v>1</v>
      </c>
      <c r="K98" s="4">
        <v>1</v>
      </c>
      <c r="L98" s="4">
        <v>1</v>
      </c>
      <c r="M98" s="4">
        <v>1</v>
      </c>
      <c r="N98" s="4"/>
      <c r="O98" s="4"/>
      <c r="P98" s="4">
        <v>1</v>
      </c>
      <c r="Q98" s="4"/>
      <c r="R98" s="7">
        <f t="shared" si="134"/>
        <v>9.5838769507927708</v>
      </c>
      <c r="S98" s="7">
        <f t="shared" si="135"/>
        <v>6.8829580878971566E-5</v>
      </c>
      <c r="T98" s="7">
        <f t="shared" ref="T98" si="186">SUM(S98:S99)</f>
        <v>1.0000688295808791</v>
      </c>
      <c r="U98" s="7">
        <f t="shared" si="137"/>
        <v>6.8824843693826056E-5</v>
      </c>
      <c r="V98" s="9">
        <f t="shared" ref="V98" si="187">U98*SUM(D98:D99)</f>
        <v>6.194235932444345E-4</v>
      </c>
      <c r="W98" s="7">
        <f t="shared" si="139"/>
        <v>-9.5839457780050026</v>
      </c>
      <c r="AG98" s="2">
        <f t="shared" si="140"/>
        <v>0</v>
      </c>
      <c r="AH98" s="9">
        <f t="shared" si="141"/>
        <v>6.194235932444345E-4</v>
      </c>
    </row>
    <row r="99" spans="1:34" s="2" customFormat="1" x14ac:dyDescent="0.25">
      <c r="A99" s="2" t="s">
        <v>190</v>
      </c>
      <c r="B99" s="2" t="s">
        <v>60</v>
      </c>
      <c r="C99" s="2" t="s">
        <v>16</v>
      </c>
      <c r="D99" s="2">
        <v>9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7">
        <f t="shared" si="134"/>
        <v>0</v>
      </c>
      <c r="S99" s="7">
        <f t="shared" si="135"/>
        <v>1</v>
      </c>
      <c r="T99" s="7">
        <f t="shared" ref="T99" si="188">T98</f>
        <v>1.0000688295808791</v>
      </c>
      <c r="U99" s="7">
        <f t="shared" si="137"/>
        <v>0.99993117515630614</v>
      </c>
      <c r="V99" s="9">
        <f t="shared" ref="V99" si="189">U99*SUM(D98:D99)</f>
        <v>8.9993805764067556</v>
      </c>
      <c r="W99" s="7">
        <f t="shared" si="139"/>
        <v>-6.8827212232091436E-5</v>
      </c>
      <c r="AG99" s="2">
        <f t="shared" si="140"/>
        <v>9</v>
      </c>
      <c r="AH99" s="9">
        <f t="shared" si="141"/>
        <v>8.9993805764067556</v>
      </c>
    </row>
    <row r="100" spans="1:34" s="2" customFormat="1" x14ac:dyDescent="0.25">
      <c r="A100" s="2" t="s">
        <v>191</v>
      </c>
      <c r="B100" s="2" t="s">
        <v>61</v>
      </c>
      <c r="C100" s="2" t="s">
        <v>15</v>
      </c>
      <c r="D100" s="2">
        <v>0.02</v>
      </c>
      <c r="E100" s="4"/>
      <c r="F100" s="4">
        <v>1</v>
      </c>
      <c r="G100" s="4"/>
      <c r="H100" s="4"/>
      <c r="I100" s="4">
        <v>1</v>
      </c>
      <c r="J100" s="4">
        <v>1</v>
      </c>
      <c r="K100" s="4"/>
      <c r="L100" s="4">
        <v>1</v>
      </c>
      <c r="M100" s="4"/>
      <c r="N100" s="4"/>
      <c r="O100" s="4"/>
      <c r="P100" s="4"/>
      <c r="Q100" s="4"/>
      <c r="R100" s="7">
        <f t="shared" si="134"/>
        <v>6.5967626750897512</v>
      </c>
      <c r="S100" s="7">
        <f t="shared" si="135"/>
        <v>1.3647791270955394E-3</v>
      </c>
      <c r="T100" s="7">
        <f t="shared" ref="T100" si="190">SUM(S100:S101)</f>
        <v>1.0013647791270956</v>
      </c>
      <c r="U100" s="7">
        <f t="shared" si="137"/>
        <v>1.3629190436328681E-3</v>
      </c>
      <c r="V100" s="9">
        <f t="shared" ref="V100" si="191">U100*SUM(D100:D101)</f>
        <v>0.17581655662863999</v>
      </c>
      <c r="W100" s="7">
        <f t="shared" si="139"/>
        <v>-6.5981265237523035</v>
      </c>
      <c r="AG100" s="2">
        <f t="shared" si="140"/>
        <v>0.02</v>
      </c>
      <c r="AH100" s="9">
        <f t="shared" si="141"/>
        <v>0.17581655662863999</v>
      </c>
    </row>
    <row r="101" spans="1:34" s="2" customFormat="1" x14ac:dyDescent="0.25">
      <c r="A101" s="2" t="s">
        <v>191</v>
      </c>
      <c r="B101" s="2" t="s">
        <v>61</v>
      </c>
      <c r="C101" s="2" t="s">
        <v>16</v>
      </c>
      <c r="D101" s="2">
        <v>128.97999999999999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7">
        <f t="shared" si="134"/>
        <v>0</v>
      </c>
      <c r="S101" s="7">
        <f t="shared" si="135"/>
        <v>1</v>
      </c>
      <c r="T101" s="7">
        <f t="shared" ref="T101" si="192">T100</f>
        <v>1.0013647791270956</v>
      </c>
      <c r="U101" s="7">
        <f t="shared" si="137"/>
        <v>0.99863708095636705</v>
      </c>
      <c r="V101" s="9">
        <f t="shared" ref="V101" si="193">U101*SUM(D100:D101)</f>
        <v>128.82418344337134</v>
      </c>
      <c r="W101" s="7">
        <f t="shared" si="139"/>
        <v>-1.3638486625522533E-3</v>
      </c>
      <c r="AG101" s="2">
        <f t="shared" si="140"/>
        <v>128.97999999999999</v>
      </c>
      <c r="AH101" s="9">
        <f t="shared" si="141"/>
        <v>128.82418344337134</v>
      </c>
    </row>
    <row r="102" spans="1:34" s="2" customFormat="1" x14ac:dyDescent="0.25">
      <c r="A102" s="2" t="s">
        <v>192</v>
      </c>
      <c r="B102" s="2" t="s">
        <v>62</v>
      </c>
      <c r="C102" s="2" t="s">
        <v>15</v>
      </c>
      <c r="D102" s="2">
        <v>0</v>
      </c>
      <c r="E102" s="4"/>
      <c r="F102" s="4">
        <v>1</v>
      </c>
      <c r="G102" s="4"/>
      <c r="H102" s="4"/>
      <c r="I102" s="4">
        <v>1</v>
      </c>
      <c r="J102" s="4">
        <v>1</v>
      </c>
      <c r="K102" s="4"/>
      <c r="L102" s="4">
        <v>1</v>
      </c>
      <c r="M102" s="4"/>
      <c r="N102" s="4">
        <v>1</v>
      </c>
      <c r="O102" s="4"/>
      <c r="P102" s="4"/>
      <c r="Q102" s="4"/>
      <c r="R102" s="7">
        <f t="shared" si="134"/>
        <v>7.2735841759156479</v>
      </c>
      <c r="S102" s="7">
        <f t="shared" si="135"/>
        <v>6.9362147181782456E-4</v>
      </c>
      <c r="T102" s="7">
        <f t="shared" ref="T102" si="194">SUM(S102:S103)</f>
        <v>1.0006936214718178</v>
      </c>
      <c r="U102" s="7">
        <f t="shared" si="137"/>
        <v>6.9314069454909453E-4</v>
      </c>
      <c r="V102" s="9">
        <f t="shared" ref="V102" si="195">U102*SUM(D102:D103)</f>
        <v>3.6736456811102013E-2</v>
      </c>
      <c r="W102" s="7">
        <f t="shared" si="139"/>
        <v>-7.2742775569432707</v>
      </c>
      <c r="AG102" s="2">
        <f t="shared" si="140"/>
        <v>0</v>
      </c>
      <c r="AH102" s="9">
        <f t="shared" si="141"/>
        <v>3.6736456811102013E-2</v>
      </c>
    </row>
    <row r="103" spans="1:34" s="2" customFormat="1" x14ac:dyDescent="0.25">
      <c r="A103" s="2" t="s">
        <v>192</v>
      </c>
      <c r="B103" s="2" t="s">
        <v>62</v>
      </c>
      <c r="C103" s="2" t="s">
        <v>16</v>
      </c>
      <c r="D103" s="2">
        <v>53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7">
        <f t="shared" si="134"/>
        <v>0</v>
      </c>
      <c r="S103" s="7">
        <f t="shared" si="135"/>
        <v>1</v>
      </c>
      <c r="T103" s="7">
        <f t="shared" ref="T103" si="196">T102</f>
        <v>1.0006936214718178</v>
      </c>
      <c r="U103" s="7">
        <f t="shared" si="137"/>
        <v>0.99930685930545093</v>
      </c>
      <c r="V103" s="9">
        <f t="shared" ref="V103" si="197">U103*SUM(D102:D103)</f>
        <v>52.963263543188901</v>
      </c>
      <c r="W103" s="7">
        <f t="shared" si="139"/>
        <v>-6.9338102762312565E-4</v>
      </c>
      <c r="AG103" s="2">
        <f t="shared" si="140"/>
        <v>53</v>
      </c>
      <c r="AH103" s="9">
        <f t="shared" si="141"/>
        <v>52.963263543188901</v>
      </c>
    </row>
    <row r="104" spans="1:34" s="2" customFormat="1" x14ac:dyDescent="0.25">
      <c r="A104" s="2" t="s">
        <v>193</v>
      </c>
      <c r="B104" s="2" t="s">
        <v>63</v>
      </c>
      <c r="C104" s="2" t="s">
        <v>15</v>
      </c>
      <c r="D104" s="2">
        <v>0.02</v>
      </c>
      <c r="E104" s="4"/>
      <c r="F104" s="4">
        <v>1</v>
      </c>
      <c r="G104" s="4">
        <v>1</v>
      </c>
      <c r="H104" s="4"/>
      <c r="I104" s="4">
        <v>1</v>
      </c>
      <c r="J104" s="4">
        <v>1</v>
      </c>
      <c r="K104" s="4"/>
      <c r="L104" s="4"/>
      <c r="M104" s="4"/>
      <c r="N104" s="4">
        <v>1</v>
      </c>
      <c r="O104" s="4"/>
      <c r="P104" s="4"/>
      <c r="Q104" s="4"/>
      <c r="R104" s="7">
        <f t="shared" si="134"/>
        <v>8.3365898246799759</v>
      </c>
      <c r="S104" s="7">
        <f t="shared" si="135"/>
        <v>2.3958798844459365E-4</v>
      </c>
      <c r="T104" s="7">
        <f t="shared" ref="T104" si="198">SUM(S104:S105)</f>
        <v>1.0002395879884447</v>
      </c>
      <c r="U104" s="7">
        <f t="shared" si="137"/>
        <v>2.3953059979001901E-4</v>
      </c>
      <c r="V104" s="9">
        <f t="shared" ref="V104" si="199">U104*SUM(D104:D105)</f>
        <v>2.1557753981101711E-3</v>
      </c>
      <c r="W104" s="7">
        <f t="shared" si="139"/>
        <v>-8.3368293839718017</v>
      </c>
      <c r="AG104" s="2">
        <f t="shared" si="140"/>
        <v>0.02</v>
      </c>
      <c r="AH104" s="9">
        <f t="shared" si="141"/>
        <v>2.1557753981101711E-3</v>
      </c>
    </row>
    <row r="105" spans="1:34" s="2" customFormat="1" x14ac:dyDescent="0.25">
      <c r="A105" s="2" t="s">
        <v>193</v>
      </c>
      <c r="B105" s="2" t="s">
        <v>63</v>
      </c>
      <c r="C105" s="2" t="s">
        <v>16</v>
      </c>
      <c r="D105" s="2">
        <v>8.98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7">
        <f t="shared" si="134"/>
        <v>0</v>
      </c>
      <c r="S105" s="7">
        <f t="shared" si="135"/>
        <v>1</v>
      </c>
      <c r="T105" s="7">
        <f t="shared" ref="T105" si="200">T104</f>
        <v>1.0002395879884447</v>
      </c>
      <c r="U105" s="7">
        <f t="shared" si="137"/>
        <v>0.99976046940020991</v>
      </c>
      <c r="V105" s="9">
        <f t="shared" ref="V105" si="201">U105*SUM(D104:D105)</f>
        <v>8.9978442246018897</v>
      </c>
      <c r="W105" s="7">
        <f t="shared" si="139"/>
        <v>-2.3955929182605071E-4</v>
      </c>
      <c r="AG105" s="2">
        <f t="shared" si="140"/>
        <v>8.98</v>
      </c>
      <c r="AH105" s="9">
        <f t="shared" si="141"/>
        <v>8.9978442246018897</v>
      </c>
    </row>
    <row r="106" spans="1:34" s="2" customFormat="1" x14ac:dyDescent="0.25">
      <c r="A106" s="2" t="s">
        <v>194</v>
      </c>
      <c r="B106" s="2" t="s">
        <v>64</v>
      </c>
      <c r="C106" s="2" t="s">
        <v>15</v>
      </c>
      <c r="D106" s="2">
        <v>0</v>
      </c>
      <c r="E106" s="4"/>
      <c r="F106" s="4">
        <v>1</v>
      </c>
      <c r="G106" s="4">
        <v>1</v>
      </c>
      <c r="H106" s="4"/>
      <c r="I106" s="4">
        <v>1</v>
      </c>
      <c r="J106" s="4">
        <v>1</v>
      </c>
      <c r="K106" s="4"/>
      <c r="L106" s="4">
        <v>1</v>
      </c>
      <c r="M106" s="4"/>
      <c r="N106" s="4">
        <v>1</v>
      </c>
      <c r="O106" s="4"/>
      <c r="P106" s="4"/>
      <c r="Q106" s="4"/>
      <c r="R106" s="7">
        <f t="shared" si="134"/>
        <v>9.6752517920410082</v>
      </c>
      <c r="S106" s="7">
        <f t="shared" si="135"/>
        <v>6.2819074782091336E-5</v>
      </c>
      <c r="T106" s="7">
        <f t="shared" ref="T106" si="202">SUM(S106:S107)</f>
        <v>1.000062819074782</v>
      </c>
      <c r="U106" s="7">
        <f t="shared" si="137"/>
        <v>6.2815128793818195E-5</v>
      </c>
      <c r="V106" s="9">
        <f t="shared" ref="V106" si="203">U106*SUM(D106:D107)</f>
        <v>1.3191177046701821E-3</v>
      </c>
      <c r="W106" s="7">
        <f t="shared" si="139"/>
        <v>-9.6753146091427542</v>
      </c>
      <c r="AG106" s="2">
        <f t="shared" si="140"/>
        <v>0</v>
      </c>
      <c r="AH106" s="9">
        <f t="shared" si="141"/>
        <v>1.3191177046701821E-3</v>
      </c>
    </row>
    <row r="107" spans="1:34" s="2" customFormat="1" x14ac:dyDescent="0.25">
      <c r="A107" s="2" t="s">
        <v>194</v>
      </c>
      <c r="B107" s="2" t="s">
        <v>64</v>
      </c>
      <c r="C107" s="2" t="s">
        <v>16</v>
      </c>
      <c r="D107" s="2">
        <v>21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7">
        <f t="shared" si="134"/>
        <v>0</v>
      </c>
      <c r="S107" s="7">
        <f t="shared" si="135"/>
        <v>1</v>
      </c>
      <c r="T107" s="7">
        <f t="shared" ref="T107" si="204">T106</f>
        <v>1.000062819074782</v>
      </c>
      <c r="U107" s="7">
        <f t="shared" si="137"/>
        <v>0.99993718487120631</v>
      </c>
      <c r="V107" s="9">
        <f t="shared" ref="V107" si="205">U107*SUM(D106:D107)</f>
        <v>20.998680882295332</v>
      </c>
      <c r="W107" s="7">
        <f t="shared" si="139"/>
        <v>-6.2817101746515745E-5</v>
      </c>
      <c r="AG107" s="2">
        <f t="shared" si="140"/>
        <v>21</v>
      </c>
      <c r="AH107" s="9">
        <f t="shared" si="141"/>
        <v>20.998680882295332</v>
      </c>
    </row>
    <row r="108" spans="1:34" s="2" customFormat="1" x14ac:dyDescent="0.25">
      <c r="A108" s="2" t="s">
        <v>195</v>
      </c>
      <c r="B108" s="2" t="s">
        <v>65</v>
      </c>
      <c r="C108" s="2" t="s">
        <v>15</v>
      </c>
      <c r="D108" s="2">
        <v>0</v>
      </c>
      <c r="E108" s="4"/>
      <c r="F108" s="4">
        <v>1</v>
      </c>
      <c r="G108" s="4"/>
      <c r="H108" s="4"/>
      <c r="I108" s="4">
        <v>1</v>
      </c>
      <c r="J108" s="4">
        <v>1</v>
      </c>
      <c r="K108" s="4">
        <v>1</v>
      </c>
      <c r="L108" s="4">
        <v>1</v>
      </c>
      <c r="M108" s="4"/>
      <c r="N108" s="4"/>
      <c r="O108" s="4">
        <v>1</v>
      </c>
      <c r="P108" s="4"/>
      <c r="Q108" s="4"/>
      <c r="R108" s="7">
        <f t="shared" si="134"/>
        <v>8.4458907247758273</v>
      </c>
      <c r="S108" s="7">
        <f t="shared" si="135"/>
        <v>2.1478119949775354E-4</v>
      </c>
      <c r="T108" s="7">
        <f t="shared" ref="T108" si="206">SUM(S108:S109)</f>
        <v>1.0002147811994977</v>
      </c>
      <c r="U108" s="7">
        <f t="shared" si="137"/>
        <v>2.1473507844003195E-4</v>
      </c>
      <c r="V108" s="9">
        <f t="shared" ref="V108" si="207">U108*SUM(D108:D109)</f>
        <v>1.1166224078881661E-2</v>
      </c>
      <c r="W108" s="7">
        <f t="shared" si="139"/>
        <v>-8.4461054829131452</v>
      </c>
      <c r="AG108" s="2">
        <f t="shared" si="140"/>
        <v>0</v>
      </c>
      <c r="AH108" s="9">
        <f t="shared" si="141"/>
        <v>1.1166224078881661E-2</v>
      </c>
    </row>
    <row r="109" spans="1:34" s="2" customFormat="1" x14ac:dyDescent="0.25">
      <c r="A109" s="2" t="s">
        <v>195</v>
      </c>
      <c r="B109" s="2" t="s">
        <v>65</v>
      </c>
      <c r="C109" s="2" t="s">
        <v>16</v>
      </c>
      <c r="D109" s="2">
        <v>52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7">
        <f t="shared" si="134"/>
        <v>0</v>
      </c>
      <c r="S109" s="7">
        <f t="shared" si="135"/>
        <v>1</v>
      </c>
      <c r="T109" s="7">
        <f t="shared" ref="T109" si="208">T108</f>
        <v>1.0002147811994977</v>
      </c>
      <c r="U109" s="7">
        <f t="shared" si="137"/>
        <v>0.99978526492156006</v>
      </c>
      <c r="V109" s="9">
        <f t="shared" ref="V109" si="209">U109*SUM(D108:D109)</f>
        <v>51.988833775921123</v>
      </c>
      <c r="W109" s="7">
        <f t="shared" si="139"/>
        <v>-2.1475813731799138E-4</v>
      </c>
      <c r="AG109" s="2">
        <f t="shared" si="140"/>
        <v>52</v>
      </c>
      <c r="AH109" s="9">
        <f t="shared" si="141"/>
        <v>51.988833775921123</v>
      </c>
    </row>
    <row r="110" spans="1:34" s="2" customFormat="1" x14ac:dyDescent="0.25">
      <c r="A110" s="2" t="s">
        <v>196</v>
      </c>
      <c r="B110" s="2" t="s">
        <v>66</v>
      </c>
      <c r="C110" s="2" t="s">
        <v>15</v>
      </c>
      <c r="D110" s="2">
        <v>0.02</v>
      </c>
      <c r="E110" s="4"/>
      <c r="F110" s="4">
        <v>1</v>
      </c>
      <c r="G110" s="4"/>
      <c r="H110" s="4"/>
      <c r="I110" s="4">
        <v>1</v>
      </c>
      <c r="J110" s="4">
        <v>1</v>
      </c>
      <c r="K110" s="4"/>
      <c r="L110" s="4">
        <v>1</v>
      </c>
      <c r="M110" s="4"/>
      <c r="N110" s="4"/>
      <c r="O110" s="4">
        <v>1</v>
      </c>
      <c r="P110" s="4"/>
      <c r="Q110" s="4"/>
      <c r="R110" s="7">
        <f t="shared" si="134"/>
        <v>7.2658204913221347</v>
      </c>
      <c r="S110" s="7">
        <f t="shared" si="135"/>
        <v>6.9902748830189909E-4</v>
      </c>
      <c r="T110" s="7">
        <f t="shared" ref="T110" si="210">SUM(S110:S111)</f>
        <v>1.0006990274883019</v>
      </c>
      <c r="U110" s="7">
        <f t="shared" si="137"/>
        <v>6.9853919020628874E-4</v>
      </c>
      <c r="V110" s="9">
        <f t="shared" ref="V110" si="211">U110*SUM(D110:D111)</f>
        <v>0.12853121099795714</v>
      </c>
      <c r="W110" s="7">
        <f t="shared" si="139"/>
        <v>-7.2665192746045202</v>
      </c>
      <c r="AG110" s="2">
        <f t="shared" si="140"/>
        <v>0.02</v>
      </c>
      <c r="AH110" s="9">
        <f t="shared" si="141"/>
        <v>0.12853121099795714</v>
      </c>
    </row>
    <row r="111" spans="1:34" s="2" customFormat="1" x14ac:dyDescent="0.25">
      <c r="A111" s="2" t="s">
        <v>196</v>
      </c>
      <c r="B111" s="2" t="s">
        <v>66</v>
      </c>
      <c r="C111" s="2" t="s">
        <v>16</v>
      </c>
      <c r="D111" s="2">
        <v>183.98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7">
        <f t="shared" si="134"/>
        <v>0</v>
      </c>
      <c r="S111" s="7">
        <f t="shared" si="135"/>
        <v>1</v>
      </c>
      <c r="T111" s="7">
        <f t="shared" ref="T111" si="212">T110</f>
        <v>1.0006990274883019</v>
      </c>
      <c r="U111" s="7">
        <f t="shared" si="137"/>
        <v>0.99930146080979376</v>
      </c>
      <c r="V111" s="9">
        <f t="shared" ref="V111" si="213">U111*SUM(D110:D111)</f>
        <v>183.87146878900205</v>
      </c>
      <c r="W111" s="7">
        <f t="shared" si="139"/>
        <v>-6.9878328238495268E-4</v>
      </c>
      <c r="AG111" s="2">
        <f t="shared" si="140"/>
        <v>183.98</v>
      </c>
      <c r="AH111" s="9">
        <f t="shared" si="141"/>
        <v>183.87146878900205</v>
      </c>
    </row>
    <row r="112" spans="1:34" s="2" customFormat="1" x14ac:dyDescent="0.25">
      <c r="A112" s="2" t="s">
        <v>197</v>
      </c>
      <c r="B112" s="2" t="s">
        <v>67</v>
      </c>
      <c r="C112" s="2" t="s">
        <v>15</v>
      </c>
      <c r="D112" s="2">
        <v>0.02</v>
      </c>
      <c r="E112" s="4"/>
      <c r="F112" s="4"/>
      <c r="G112" s="4"/>
      <c r="H112" s="4"/>
      <c r="I112" s="4">
        <v>1</v>
      </c>
      <c r="J112" s="4">
        <v>1</v>
      </c>
      <c r="K112" s="4">
        <v>1</v>
      </c>
      <c r="L112" s="4">
        <v>1</v>
      </c>
      <c r="M112" s="4"/>
      <c r="N112" s="4"/>
      <c r="O112" s="4"/>
      <c r="P112" s="4">
        <v>1</v>
      </c>
      <c r="Q112" s="4"/>
      <c r="R112" s="7">
        <f t="shared" si="134"/>
        <v>6.2848116293261809</v>
      </c>
      <c r="S112" s="7">
        <f t="shared" si="135"/>
        <v>1.8644081365194519E-3</v>
      </c>
      <c r="T112" s="7">
        <f t="shared" ref="T112" si="214">SUM(S112:S113)</f>
        <v>1.0018644081365196</v>
      </c>
      <c r="U112" s="7">
        <f t="shared" si="137"/>
        <v>1.8609385874753996E-3</v>
      </c>
      <c r="V112" s="9">
        <f t="shared" ref="V112" si="215">U112*SUM(D112:D113)</f>
        <v>0.17120635004773677</v>
      </c>
      <c r="W112" s="7">
        <f t="shared" si="139"/>
        <v>-6.2866743016110727</v>
      </c>
      <c r="AG112" s="2">
        <f t="shared" si="140"/>
        <v>0.02</v>
      </c>
      <c r="AH112" s="9">
        <f t="shared" si="141"/>
        <v>0.17120635004773677</v>
      </c>
    </row>
    <row r="113" spans="1:34" s="2" customFormat="1" x14ac:dyDescent="0.25">
      <c r="A113" s="2" t="s">
        <v>197</v>
      </c>
      <c r="B113" s="2" t="s">
        <v>67</v>
      </c>
      <c r="C113" s="2" t="s">
        <v>16</v>
      </c>
      <c r="D113" s="2">
        <v>91.98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7">
        <f t="shared" si="134"/>
        <v>0</v>
      </c>
      <c r="S113" s="7">
        <f t="shared" si="135"/>
        <v>1</v>
      </c>
      <c r="T113" s="7">
        <f t="shared" ref="T113" si="216">T112</f>
        <v>1.0018644081365196</v>
      </c>
      <c r="U113" s="7">
        <f t="shared" si="137"/>
        <v>0.99813906141252451</v>
      </c>
      <c r="V113" s="9">
        <f t="shared" ref="V113" si="217">U113*SUM(D112:D113)</f>
        <v>91.82879364995226</v>
      </c>
      <c r="W113" s="7">
        <f t="shared" si="139"/>
        <v>-1.8626722848921679E-3</v>
      </c>
      <c r="AG113" s="2">
        <f t="shared" si="140"/>
        <v>91.98</v>
      </c>
      <c r="AH113" s="9">
        <f t="shared" si="141"/>
        <v>91.82879364995226</v>
      </c>
    </row>
    <row r="114" spans="1:34" s="2" customFormat="1" x14ac:dyDescent="0.25">
      <c r="A114" s="2" t="s">
        <v>198</v>
      </c>
      <c r="B114" s="2" t="s">
        <v>68</v>
      </c>
      <c r="C114" s="2" t="s">
        <v>15</v>
      </c>
      <c r="D114" s="2">
        <v>0</v>
      </c>
      <c r="E114" s="4"/>
      <c r="F114" s="4"/>
      <c r="G114" s="4"/>
      <c r="H114" s="4"/>
      <c r="I114" s="4">
        <v>1</v>
      </c>
      <c r="J114" s="4"/>
      <c r="K114" s="4"/>
      <c r="L114" s="4"/>
      <c r="M114" s="4"/>
      <c r="N114" s="4"/>
      <c r="O114" s="4"/>
      <c r="P114" s="4"/>
      <c r="Q114" s="4"/>
      <c r="R114" s="7">
        <f t="shared" si="134"/>
        <v>1.863213354910604</v>
      </c>
      <c r="S114" s="7">
        <f t="shared" si="135"/>
        <v>0.15517320180711058</v>
      </c>
      <c r="T114" s="7">
        <f t="shared" ref="T114" si="218">SUM(S114:S115)</f>
        <v>1.1551732018071106</v>
      </c>
      <c r="U114" s="7">
        <f t="shared" si="137"/>
        <v>0.1343289487363136</v>
      </c>
      <c r="V114" s="9">
        <f t="shared" ref="V114" si="219">U114*SUM(D114:D115)</f>
        <v>1.0746315898905088</v>
      </c>
      <c r="W114" s="7">
        <f t="shared" si="139"/>
        <v>-2.0074636459162973</v>
      </c>
      <c r="AG114" s="2">
        <f t="shared" si="140"/>
        <v>0</v>
      </c>
      <c r="AH114" s="9">
        <f t="shared" si="141"/>
        <v>1.0746315898905088</v>
      </c>
    </row>
    <row r="115" spans="1:34" s="2" customFormat="1" x14ac:dyDescent="0.25">
      <c r="A115" s="2" t="s">
        <v>198</v>
      </c>
      <c r="B115" s="2" t="s">
        <v>68</v>
      </c>
      <c r="C115" s="2" t="s">
        <v>16</v>
      </c>
      <c r="D115" s="2">
        <v>8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7">
        <f t="shared" si="134"/>
        <v>0</v>
      </c>
      <c r="S115" s="7">
        <f t="shared" si="135"/>
        <v>1</v>
      </c>
      <c r="T115" s="7">
        <f t="shared" ref="T115" si="220">T114</f>
        <v>1.1551732018071106</v>
      </c>
      <c r="U115" s="7">
        <f t="shared" si="137"/>
        <v>0.86567105126368638</v>
      </c>
      <c r="V115" s="9">
        <f t="shared" ref="V115" si="221">U115*SUM(D114:D115)</f>
        <v>6.925368410109491</v>
      </c>
      <c r="W115" s="7">
        <f t="shared" si="139"/>
        <v>-0.14425029100569342</v>
      </c>
      <c r="AG115" s="2">
        <f t="shared" si="140"/>
        <v>8</v>
      </c>
      <c r="AH115" s="9">
        <f t="shared" si="141"/>
        <v>6.925368410109491</v>
      </c>
    </row>
    <row r="116" spans="1:34" s="2" customFormat="1" x14ac:dyDescent="0.25">
      <c r="A116" s="2" t="s">
        <v>199</v>
      </c>
      <c r="B116" s="2" t="s">
        <v>69</v>
      </c>
      <c r="C116" s="2" t="s">
        <v>15</v>
      </c>
      <c r="D116" s="2">
        <v>0</v>
      </c>
      <c r="E116" s="4"/>
      <c r="F116" s="4">
        <v>1</v>
      </c>
      <c r="G116" s="4">
        <v>1</v>
      </c>
      <c r="H116" s="4"/>
      <c r="I116" s="4">
        <v>1</v>
      </c>
      <c r="J116" s="4">
        <v>1</v>
      </c>
      <c r="K116" s="4"/>
      <c r="L116" s="4">
        <v>1</v>
      </c>
      <c r="M116" s="4"/>
      <c r="N116" s="4"/>
      <c r="O116" s="4">
        <v>1</v>
      </c>
      <c r="P116" s="4"/>
      <c r="Q116" s="4"/>
      <c r="R116" s="7">
        <f t="shared" si="134"/>
        <v>9.667488107447495</v>
      </c>
      <c r="S116" s="7">
        <f t="shared" si="135"/>
        <v>6.3308680377627879E-5</v>
      </c>
      <c r="T116" s="7">
        <f t="shared" ref="T116" si="222">SUM(S116:S117)</f>
        <v>1.0000633086803776</v>
      </c>
      <c r="U116" s="7">
        <f t="shared" si="137"/>
        <v>6.3304672642341148E-5</v>
      </c>
      <c r="V116" s="9">
        <f t="shared" ref="V116" si="223">U116*SUM(D116:D117)</f>
        <v>3.5450616679711042E-3</v>
      </c>
      <c r="W116" s="7">
        <f t="shared" si="139"/>
        <v>-9.6675514141239631</v>
      </c>
      <c r="AG116" s="2">
        <f t="shared" si="140"/>
        <v>0</v>
      </c>
      <c r="AH116" s="9">
        <f t="shared" si="141"/>
        <v>3.5450616679711042E-3</v>
      </c>
    </row>
    <row r="117" spans="1:34" s="2" customFormat="1" x14ac:dyDescent="0.25">
      <c r="A117" s="2" t="s">
        <v>199</v>
      </c>
      <c r="B117" s="2" t="s">
        <v>69</v>
      </c>
      <c r="C117" s="2" t="s">
        <v>16</v>
      </c>
      <c r="D117" s="2">
        <v>56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7">
        <f t="shared" si="134"/>
        <v>0</v>
      </c>
      <c r="S117" s="7">
        <f t="shared" si="135"/>
        <v>1</v>
      </c>
      <c r="T117" s="7">
        <f t="shared" ref="T117" si="224">T116</f>
        <v>1.0000633086803776</v>
      </c>
      <c r="U117" s="7">
        <f t="shared" si="137"/>
        <v>0.99993669532735763</v>
      </c>
      <c r="V117" s="9">
        <f t="shared" ref="V117" si="225">U117*SUM(D116:D117)</f>
        <v>55.996454938332029</v>
      </c>
      <c r="W117" s="7">
        <f t="shared" si="139"/>
        <v>-6.3306676467729794E-5</v>
      </c>
      <c r="AG117" s="2">
        <f t="shared" si="140"/>
        <v>56</v>
      </c>
      <c r="AH117" s="9">
        <f t="shared" si="141"/>
        <v>55.996454938332029</v>
      </c>
    </row>
    <row r="118" spans="1:34" s="2" customFormat="1" x14ac:dyDescent="0.25">
      <c r="A118" s="2" t="s">
        <v>200</v>
      </c>
      <c r="B118" s="2" t="s">
        <v>70</v>
      </c>
      <c r="C118" s="2" t="s">
        <v>15</v>
      </c>
      <c r="D118" s="2">
        <v>0</v>
      </c>
      <c r="E118" s="4"/>
      <c r="F118" s="4">
        <v>1</v>
      </c>
      <c r="G118" s="4">
        <v>1</v>
      </c>
      <c r="H118" s="4"/>
      <c r="I118" s="4">
        <v>1</v>
      </c>
      <c r="J118" s="4"/>
      <c r="K118" s="4"/>
      <c r="L118" s="4"/>
      <c r="M118" s="4"/>
      <c r="N118" s="4"/>
      <c r="O118" s="4"/>
      <c r="P118" s="4">
        <v>1</v>
      </c>
      <c r="Q118" s="4"/>
      <c r="R118" s="7">
        <f t="shared" si="134"/>
        <v>7.5934835349496357</v>
      </c>
      <c r="S118" s="7">
        <f t="shared" si="135"/>
        <v>5.0372325649836517E-4</v>
      </c>
      <c r="T118" s="7">
        <f t="shared" ref="T118" si="226">SUM(S118:S119)</f>
        <v>1.0005037232564984</v>
      </c>
      <c r="U118" s="7">
        <f t="shared" si="137"/>
        <v>5.0346964712816571E-4</v>
      </c>
      <c r="V118" s="9">
        <f t="shared" ref="V118" si="227">U118*SUM(D118:D119)</f>
        <v>5.0346964712816569E-3</v>
      </c>
      <c r="W118" s="7">
        <f t="shared" si="139"/>
        <v>-7.593987131380163</v>
      </c>
      <c r="AG118" s="2">
        <f t="shared" si="140"/>
        <v>0</v>
      </c>
      <c r="AH118" s="9">
        <f t="shared" si="141"/>
        <v>5.0346964712816569E-3</v>
      </c>
    </row>
    <row r="119" spans="1:34" s="2" customFormat="1" x14ac:dyDescent="0.25">
      <c r="A119" s="2" t="s">
        <v>200</v>
      </c>
      <c r="B119" s="2" t="s">
        <v>70</v>
      </c>
      <c r="C119" s="2" t="s">
        <v>16</v>
      </c>
      <c r="D119" s="2">
        <v>10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7">
        <f t="shared" si="134"/>
        <v>0</v>
      </c>
      <c r="S119" s="7">
        <f t="shared" si="135"/>
        <v>1</v>
      </c>
      <c r="T119" s="7">
        <f t="shared" ref="T119" si="228">T118</f>
        <v>1.0005037232564984</v>
      </c>
      <c r="U119" s="7">
        <f t="shared" si="137"/>
        <v>0.99949653035287178</v>
      </c>
      <c r="V119" s="9">
        <f t="shared" ref="V119" si="229">U119*SUM(D118:D119)</f>
        <v>9.9949653035287174</v>
      </c>
      <c r="W119" s="7">
        <f t="shared" si="139"/>
        <v>-5.0359643052718956E-4</v>
      </c>
      <c r="AG119" s="2">
        <f t="shared" si="140"/>
        <v>10</v>
      </c>
      <c r="AH119" s="9">
        <f t="shared" si="141"/>
        <v>9.9949653035287174</v>
      </c>
    </row>
    <row r="120" spans="1:34" s="2" customFormat="1" x14ac:dyDescent="0.25">
      <c r="A120" s="2" t="s">
        <v>201</v>
      </c>
      <c r="B120" s="2" t="s">
        <v>71</v>
      </c>
      <c r="C120" s="2" t="s">
        <v>15</v>
      </c>
      <c r="D120" s="2">
        <v>0</v>
      </c>
      <c r="E120" s="4"/>
      <c r="F120" s="4"/>
      <c r="G120" s="4"/>
      <c r="H120" s="4"/>
      <c r="I120" s="4">
        <v>1</v>
      </c>
      <c r="J120" s="4">
        <v>1</v>
      </c>
      <c r="K120" s="4">
        <v>1</v>
      </c>
      <c r="L120" s="4">
        <v>1</v>
      </c>
      <c r="M120" s="4"/>
      <c r="N120" s="4"/>
      <c r="O120" s="4"/>
      <c r="P120" s="4"/>
      <c r="Q120" s="4"/>
      <c r="R120" s="7">
        <f t="shared" si="134"/>
        <v>5.3665209869779771</v>
      </c>
      <c r="S120" s="7">
        <f t="shared" si="135"/>
        <v>4.670351292122051E-3</v>
      </c>
      <c r="T120" s="7">
        <f t="shared" ref="T120" si="230">SUM(S120:S121)</f>
        <v>3.7153843959651274E-2</v>
      </c>
      <c r="U120" s="7">
        <f t="shared" si="137"/>
        <v>0.12570304427165083</v>
      </c>
      <c r="V120" s="9">
        <f t="shared" ref="V120" si="231">U120*SUM(D120:D121)</f>
        <v>0.50281217708660331</v>
      </c>
      <c r="W120" s="7">
        <f t="shared" si="139"/>
        <v>-2.0738329451298694</v>
      </c>
      <c r="AG120" s="2">
        <f t="shared" si="140"/>
        <v>0</v>
      </c>
      <c r="AH120" s="9">
        <f t="shared" si="141"/>
        <v>0.50281217708660331</v>
      </c>
    </row>
    <row r="121" spans="1:34" s="2" customFormat="1" x14ac:dyDescent="0.25">
      <c r="A121" s="2" t="s">
        <v>201</v>
      </c>
      <c r="B121" s="2" t="s">
        <v>71</v>
      </c>
      <c r="C121" s="2" t="s">
        <v>16</v>
      </c>
      <c r="D121" s="2">
        <v>4</v>
      </c>
      <c r="E121" s="4"/>
      <c r="F121" s="4"/>
      <c r="G121" s="4"/>
      <c r="H121" s="4">
        <v>1</v>
      </c>
      <c r="I121" s="4"/>
      <c r="J121" s="4"/>
      <c r="K121" s="4"/>
      <c r="L121" s="4"/>
      <c r="M121" s="4"/>
      <c r="N121" s="4"/>
      <c r="O121" s="4"/>
      <c r="P121" s="4"/>
      <c r="Q121" s="4"/>
      <c r="R121" s="7">
        <f t="shared" si="134"/>
        <v>3.4270232366026252</v>
      </c>
      <c r="S121" s="7">
        <f t="shared" si="135"/>
        <v>3.2483492667529222E-2</v>
      </c>
      <c r="T121" s="7">
        <f t="shared" ref="T121" si="232">T120</f>
        <v>3.7153843959651274E-2</v>
      </c>
      <c r="U121" s="7">
        <f t="shared" si="137"/>
        <v>0.87429695572834909</v>
      </c>
      <c r="V121" s="9">
        <f t="shared" ref="V121" si="233">U121*SUM(D120:D121)</f>
        <v>3.4971878229133964</v>
      </c>
      <c r="W121" s="7">
        <f t="shared" si="139"/>
        <v>-0.13433519475451733</v>
      </c>
      <c r="AG121" s="2">
        <f t="shared" si="140"/>
        <v>4</v>
      </c>
      <c r="AH121" s="9">
        <f t="shared" si="141"/>
        <v>3.4971878229133964</v>
      </c>
    </row>
    <row r="122" spans="1:34" s="2" customFormat="1" x14ac:dyDescent="0.25">
      <c r="A122" s="2" t="s">
        <v>202</v>
      </c>
      <c r="B122" s="2" t="s">
        <v>72</v>
      </c>
      <c r="C122" s="2" t="s">
        <v>15</v>
      </c>
      <c r="D122" s="2">
        <v>0</v>
      </c>
      <c r="E122" s="4"/>
      <c r="F122" s="4">
        <v>1</v>
      </c>
      <c r="G122" s="4">
        <v>1</v>
      </c>
      <c r="H122" s="4"/>
      <c r="I122" s="4">
        <v>1</v>
      </c>
      <c r="J122" s="4"/>
      <c r="K122" s="4"/>
      <c r="L122" s="4"/>
      <c r="M122" s="4"/>
      <c r="N122" s="4">
        <v>1</v>
      </c>
      <c r="O122" s="4"/>
      <c r="P122" s="4"/>
      <c r="Q122" s="4"/>
      <c r="R122" s="7">
        <f t="shared" si="134"/>
        <v>7.3520143934273285</v>
      </c>
      <c r="S122" s="7">
        <f t="shared" si="135"/>
        <v>6.4129922940292191E-4</v>
      </c>
      <c r="T122" s="7">
        <f t="shared" ref="T122" si="234">SUM(S122:S123)</f>
        <v>1.0006412992294029</v>
      </c>
      <c r="U122" s="7">
        <f t="shared" si="137"/>
        <v>6.4088822827599516E-4</v>
      </c>
      <c r="V122" s="9">
        <f t="shared" ref="V122" si="235">U122*SUM(D122:D123)</f>
        <v>3.845329369655971E-3</v>
      </c>
      <c r="W122" s="7">
        <f t="shared" si="139"/>
        <v>-7.3526554871122531</v>
      </c>
      <c r="AG122" s="2">
        <f t="shared" si="140"/>
        <v>0</v>
      </c>
      <c r="AH122" s="9">
        <f t="shared" si="141"/>
        <v>3.845329369655971E-3</v>
      </c>
    </row>
    <row r="123" spans="1:34" s="2" customFormat="1" x14ac:dyDescent="0.25">
      <c r="A123" s="2" t="s">
        <v>202</v>
      </c>
      <c r="B123" s="2" t="s">
        <v>72</v>
      </c>
      <c r="C123" s="2" t="s">
        <v>16</v>
      </c>
      <c r="D123" s="2">
        <v>6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7">
        <f t="shared" si="134"/>
        <v>0</v>
      </c>
      <c r="S123" s="7">
        <f t="shared" si="135"/>
        <v>1</v>
      </c>
      <c r="T123" s="7">
        <f t="shared" ref="T123" si="236">T122</f>
        <v>1.0006412992294029</v>
      </c>
      <c r="U123" s="7">
        <f t="shared" si="137"/>
        <v>0.99935911177172398</v>
      </c>
      <c r="V123" s="9">
        <f t="shared" ref="V123" si="237">U123*SUM(D122:D123)</f>
        <v>5.9961546706303439</v>
      </c>
      <c r="W123" s="7">
        <f t="shared" si="139"/>
        <v>-6.4109368492444151E-4</v>
      </c>
      <c r="AG123" s="2">
        <f t="shared" si="140"/>
        <v>6</v>
      </c>
      <c r="AH123" s="9">
        <f t="shared" si="141"/>
        <v>5.9961546706303439</v>
      </c>
    </row>
    <row r="124" spans="1:34" s="2" customFormat="1" x14ac:dyDescent="0.25">
      <c r="A124" s="2" t="s">
        <v>203</v>
      </c>
      <c r="B124" s="2" t="s">
        <v>73</v>
      </c>
      <c r="C124" s="2" t="s">
        <v>15</v>
      </c>
      <c r="D124" s="2">
        <v>0</v>
      </c>
      <c r="E124" s="4"/>
      <c r="F124" s="4">
        <v>1</v>
      </c>
      <c r="G124" s="4"/>
      <c r="H124" s="4"/>
      <c r="I124" s="4">
        <v>1</v>
      </c>
      <c r="J124" s="4">
        <v>1</v>
      </c>
      <c r="K124" s="4">
        <v>1</v>
      </c>
      <c r="L124" s="4">
        <v>1</v>
      </c>
      <c r="M124" s="4"/>
      <c r="N124" s="4">
        <v>1</v>
      </c>
      <c r="O124" s="4"/>
      <c r="P124" s="4"/>
      <c r="Q124" s="4"/>
      <c r="R124" s="7">
        <f t="shared" si="134"/>
        <v>8.4536544093693404</v>
      </c>
      <c r="S124" s="7">
        <f t="shared" si="135"/>
        <v>2.1312016223615059E-4</v>
      </c>
      <c r="T124" s="7">
        <f t="shared" ref="T124" si="238">SUM(S124:S125)</f>
        <v>1.0002131201622362</v>
      </c>
      <c r="U124" s="7">
        <f t="shared" si="137"/>
        <v>2.1307475171049761E-4</v>
      </c>
      <c r="V124" s="9">
        <f t="shared" ref="V124" si="239">U124*SUM(D124:D125)</f>
        <v>5.9660930478939332E-3</v>
      </c>
      <c r="W124" s="7">
        <f t="shared" si="139"/>
        <v>-8.4538675068247002</v>
      </c>
      <c r="AG124" s="2">
        <f t="shared" si="140"/>
        <v>0</v>
      </c>
      <c r="AH124" s="9">
        <f t="shared" si="141"/>
        <v>5.9660930478939332E-3</v>
      </c>
    </row>
    <row r="125" spans="1:34" s="2" customFormat="1" x14ac:dyDescent="0.25">
      <c r="A125" s="2" t="s">
        <v>203</v>
      </c>
      <c r="B125" s="2" t="s">
        <v>73</v>
      </c>
      <c r="C125" s="2" t="s">
        <v>16</v>
      </c>
      <c r="D125" s="2">
        <v>28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7">
        <f t="shared" si="134"/>
        <v>0</v>
      </c>
      <c r="S125" s="7">
        <f t="shared" si="135"/>
        <v>1</v>
      </c>
      <c r="T125" s="7">
        <f t="shared" ref="T125" si="240">T124</f>
        <v>1.0002131201622362</v>
      </c>
      <c r="U125" s="7">
        <f t="shared" si="137"/>
        <v>0.99978692524828949</v>
      </c>
      <c r="V125" s="9">
        <f t="shared" ref="V125" si="241">U125*SUM(D124:D125)</f>
        <v>27.994033906952104</v>
      </c>
      <c r="W125" s="7">
        <f t="shared" si="139"/>
        <v>-2.1309745536052219E-4</v>
      </c>
      <c r="AG125" s="2">
        <f t="shared" si="140"/>
        <v>28</v>
      </c>
      <c r="AH125" s="9">
        <f t="shared" si="141"/>
        <v>27.994033906952104</v>
      </c>
    </row>
    <row r="126" spans="1:34" s="2" customFormat="1" x14ac:dyDescent="0.25">
      <c r="A126" s="2" t="s">
        <v>204</v>
      </c>
      <c r="B126" s="2" t="s">
        <v>74</v>
      </c>
      <c r="C126" s="2" t="s">
        <v>15</v>
      </c>
      <c r="D126" s="2">
        <v>0</v>
      </c>
      <c r="E126" s="4"/>
      <c r="F126" s="4">
        <v>1</v>
      </c>
      <c r="G126" s="4">
        <v>1</v>
      </c>
      <c r="H126" s="4"/>
      <c r="I126" s="4">
        <v>1</v>
      </c>
      <c r="J126" s="4"/>
      <c r="K126" s="4"/>
      <c r="L126" s="4"/>
      <c r="M126" s="4"/>
      <c r="N126" s="4"/>
      <c r="O126" s="4">
        <v>1</v>
      </c>
      <c r="P126" s="4"/>
      <c r="Q126" s="4"/>
      <c r="R126" s="7">
        <f t="shared" si="134"/>
        <v>7.3442507088338154</v>
      </c>
      <c r="S126" s="7">
        <f t="shared" si="135"/>
        <v>6.4629745155468231E-4</v>
      </c>
      <c r="T126" s="7">
        <f t="shared" ref="T126" si="242">SUM(S126:S127)</f>
        <v>1.0006462974515546</v>
      </c>
      <c r="U126" s="7">
        <f t="shared" si="137"/>
        <v>6.458800209431367E-4</v>
      </c>
      <c r="V126" s="9">
        <f t="shared" ref="V126" si="243">U126*SUM(D126:D127)</f>
        <v>1.2917600418862734E-3</v>
      </c>
      <c r="W126" s="7">
        <f t="shared" si="139"/>
        <v>-7.3448967975251147</v>
      </c>
      <c r="AG126" s="2">
        <f t="shared" si="140"/>
        <v>0</v>
      </c>
      <c r="AH126" s="9">
        <f t="shared" si="141"/>
        <v>1.2917600418862734E-3</v>
      </c>
    </row>
    <row r="127" spans="1:34" s="2" customFormat="1" x14ac:dyDescent="0.25">
      <c r="A127" s="2" t="s">
        <v>204</v>
      </c>
      <c r="B127" s="2" t="s">
        <v>74</v>
      </c>
      <c r="C127" s="2" t="s">
        <v>16</v>
      </c>
      <c r="D127" s="2">
        <v>2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7">
        <f t="shared" si="134"/>
        <v>0</v>
      </c>
      <c r="S127" s="7">
        <f t="shared" si="135"/>
        <v>1</v>
      </c>
      <c r="T127" s="7">
        <f t="shared" ref="T127" si="244">T126</f>
        <v>1.0006462974515546</v>
      </c>
      <c r="U127" s="7">
        <f t="shared" si="137"/>
        <v>0.99935411997905688</v>
      </c>
      <c r="V127" s="9">
        <f t="shared" ref="V127" si="245">U127*SUM(D126:D127)</f>
        <v>1.9987082399581138</v>
      </c>
      <c r="W127" s="7">
        <f t="shared" si="139"/>
        <v>-6.4608869129936417E-4</v>
      </c>
      <c r="AG127" s="2">
        <f t="shared" si="140"/>
        <v>2</v>
      </c>
      <c r="AH127" s="9">
        <f t="shared" si="141"/>
        <v>1.9987082399581138</v>
      </c>
    </row>
    <row r="128" spans="1:34" s="2" customFormat="1" x14ac:dyDescent="0.25">
      <c r="A128" s="2" t="s">
        <v>205</v>
      </c>
      <c r="B128" s="2" t="s">
        <v>75</v>
      </c>
      <c r="C128" s="2" t="s">
        <v>15</v>
      </c>
      <c r="D128" s="2">
        <v>0</v>
      </c>
      <c r="E128" s="4"/>
      <c r="F128" s="4"/>
      <c r="G128" s="4"/>
      <c r="H128" s="4"/>
      <c r="I128" s="4">
        <v>1</v>
      </c>
      <c r="J128" s="4">
        <v>1</v>
      </c>
      <c r="K128" s="4">
        <v>1</v>
      </c>
      <c r="L128" s="4"/>
      <c r="M128" s="4"/>
      <c r="N128" s="4"/>
      <c r="O128" s="4"/>
      <c r="P128" s="4">
        <v>1</v>
      </c>
      <c r="Q128" s="4"/>
      <c r="R128" s="7">
        <f t="shared" si="134"/>
        <v>4.9461496619651477</v>
      </c>
      <c r="S128" s="7">
        <f t="shared" si="135"/>
        <v>7.1107350214551874E-3</v>
      </c>
      <c r="T128" s="7">
        <f t="shared" ref="T128" si="246">SUM(S128:S129)</f>
        <v>1.0071107350214552</v>
      </c>
      <c r="U128" s="7">
        <f t="shared" si="137"/>
        <v>7.0605294673020264E-3</v>
      </c>
      <c r="V128" s="9">
        <f t="shared" ref="V128" si="247">U128*SUM(D128:D129)</f>
        <v>0.26830011975747703</v>
      </c>
      <c r="W128" s="7">
        <f t="shared" si="139"/>
        <v>-4.9532352349204398</v>
      </c>
      <c r="AG128" s="2">
        <f t="shared" si="140"/>
        <v>0</v>
      </c>
      <c r="AH128" s="9">
        <f t="shared" si="141"/>
        <v>0.26830011975747703</v>
      </c>
    </row>
    <row r="129" spans="1:34" s="2" customFormat="1" x14ac:dyDescent="0.25">
      <c r="A129" s="2" t="s">
        <v>205</v>
      </c>
      <c r="B129" s="2" t="s">
        <v>75</v>
      </c>
      <c r="C129" s="2" t="s">
        <v>16</v>
      </c>
      <c r="D129" s="2">
        <v>38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7">
        <f t="shared" si="134"/>
        <v>0</v>
      </c>
      <c r="S129" s="7">
        <f t="shared" si="135"/>
        <v>1</v>
      </c>
      <c r="T129" s="7">
        <f t="shared" ref="T129" si="248">T128</f>
        <v>1.0071107350214552</v>
      </c>
      <c r="U129" s="7">
        <f t="shared" si="137"/>
        <v>0.99293947053269793</v>
      </c>
      <c r="V129" s="9">
        <f t="shared" ref="V129" si="249">U129*SUM(D128:D129)</f>
        <v>37.731699880242523</v>
      </c>
      <c r="W129" s="7">
        <f t="shared" si="139"/>
        <v>-7.0855729552917511E-3</v>
      </c>
      <c r="AG129" s="2">
        <f t="shared" si="140"/>
        <v>38</v>
      </c>
      <c r="AH129" s="9">
        <f t="shared" si="141"/>
        <v>37.731699880242523</v>
      </c>
    </row>
    <row r="130" spans="1:34" s="2" customFormat="1" x14ac:dyDescent="0.25">
      <c r="A130" s="2" t="s">
        <v>206</v>
      </c>
      <c r="B130" s="2" t="s">
        <v>76</v>
      </c>
      <c r="C130" s="2" t="s">
        <v>15</v>
      </c>
      <c r="D130" s="2">
        <v>0</v>
      </c>
      <c r="E130" s="4"/>
      <c r="F130" s="4"/>
      <c r="G130" s="4"/>
      <c r="H130" s="4"/>
      <c r="I130" s="4">
        <v>1</v>
      </c>
      <c r="J130" s="4">
        <v>1</v>
      </c>
      <c r="K130" s="4">
        <v>1</v>
      </c>
      <c r="L130" s="4"/>
      <c r="M130" s="4"/>
      <c r="N130" s="4"/>
      <c r="O130" s="4"/>
      <c r="P130" s="4"/>
      <c r="Q130" s="4"/>
      <c r="R130" s="7">
        <f t="shared" si="134"/>
        <v>4.0278590196169439</v>
      </c>
      <c r="S130" s="7">
        <f t="shared" si="135"/>
        <v>1.7812425211460276E-2</v>
      </c>
      <c r="T130" s="7">
        <f t="shared" ref="T130" si="250">SUM(S130:S131)</f>
        <v>1.0178124252114602</v>
      </c>
      <c r="U130" s="7">
        <f t="shared" si="137"/>
        <v>1.7500695383788005E-2</v>
      </c>
      <c r="V130" s="9">
        <f t="shared" ref="V130" si="251">U130*SUM(D130:D131)</f>
        <v>0.22750903998924407</v>
      </c>
      <c r="W130" s="7">
        <f t="shared" si="139"/>
        <v>-4.0455146626256742</v>
      </c>
      <c r="AG130" s="2">
        <f t="shared" si="140"/>
        <v>0</v>
      </c>
      <c r="AH130" s="9">
        <f t="shared" si="141"/>
        <v>0.22750903998924407</v>
      </c>
    </row>
    <row r="131" spans="1:34" s="2" customFormat="1" x14ac:dyDescent="0.25">
      <c r="A131" s="2" t="s">
        <v>206</v>
      </c>
      <c r="B131" s="2" t="s">
        <v>76</v>
      </c>
      <c r="C131" s="2" t="s">
        <v>16</v>
      </c>
      <c r="D131" s="2">
        <v>13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7">
        <f t="shared" si="134"/>
        <v>0</v>
      </c>
      <c r="S131" s="7">
        <f t="shared" si="135"/>
        <v>1</v>
      </c>
      <c r="T131" s="7">
        <f t="shared" ref="T131" si="252">T130</f>
        <v>1.0178124252114602</v>
      </c>
      <c r="U131" s="7">
        <f t="shared" si="137"/>
        <v>0.98249930461621204</v>
      </c>
      <c r="V131" s="9">
        <f t="shared" ref="V131" si="253">U131*SUM(D130:D131)</f>
        <v>12.772490960010757</v>
      </c>
      <c r="W131" s="7">
        <f t="shared" si="139"/>
        <v>-1.7655643008729956E-2</v>
      </c>
      <c r="AG131" s="2">
        <f t="shared" si="140"/>
        <v>13</v>
      </c>
      <c r="AH131" s="9">
        <f t="shared" si="141"/>
        <v>12.772490960010757</v>
      </c>
    </row>
    <row r="132" spans="1:34" s="2" customFormat="1" x14ac:dyDescent="0.25">
      <c r="A132" s="2" t="s">
        <v>207</v>
      </c>
      <c r="B132" s="2" t="s">
        <v>77</v>
      </c>
      <c r="C132" s="2" t="s">
        <v>15</v>
      </c>
      <c r="D132" s="2">
        <v>0.03</v>
      </c>
      <c r="E132" s="4"/>
      <c r="F132" s="4"/>
      <c r="G132" s="4"/>
      <c r="H132" s="4"/>
      <c r="I132" s="4">
        <v>1</v>
      </c>
      <c r="J132" s="4"/>
      <c r="K132" s="4"/>
      <c r="L132" s="4"/>
      <c r="M132" s="4"/>
      <c r="N132" s="4"/>
      <c r="O132" s="4"/>
      <c r="P132" s="4">
        <v>1</v>
      </c>
      <c r="Q132" s="4"/>
      <c r="R132" s="7">
        <f t="shared" si="134"/>
        <v>2.7815039972588083</v>
      </c>
      <c r="S132" s="7">
        <f t="shared" si="135"/>
        <v>6.194527176295142E-2</v>
      </c>
      <c r="T132" s="7">
        <f t="shared" ref="T132" si="254">SUM(S132:S133)</f>
        <v>1.0619452717629514</v>
      </c>
      <c r="U132" s="7">
        <f t="shared" si="137"/>
        <v>5.8331887160357275E-2</v>
      </c>
      <c r="V132" s="9">
        <f t="shared" ref="V132" si="255">U132*SUM(D132:D133)</f>
        <v>1.1083058560467882</v>
      </c>
      <c r="W132" s="7">
        <f t="shared" si="139"/>
        <v>-2.8416063855707803</v>
      </c>
      <c r="AG132" s="2">
        <f t="shared" si="140"/>
        <v>0.03</v>
      </c>
      <c r="AH132" s="9">
        <f t="shared" si="141"/>
        <v>1.1083058560467882</v>
      </c>
    </row>
    <row r="133" spans="1:34" s="2" customFormat="1" x14ac:dyDescent="0.25">
      <c r="A133" s="2" t="s">
        <v>207</v>
      </c>
      <c r="B133" s="2" t="s">
        <v>77</v>
      </c>
      <c r="C133" s="2" t="s">
        <v>16</v>
      </c>
      <c r="D133" s="2">
        <v>18.97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7">
        <f t="shared" si="134"/>
        <v>0</v>
      </c>
      <c r="S133" s="7">
        <f t="shared" si="135"/>
        <v>1</v>
      </c>
      <c r="T133" s="7">
        <f t="shared" ref="T133" si="256">T132</f>
        <v>1.0619452717629514</v>
      </c>
      <c r="U133" s="7">
        <f t="shared" si="137"/>
        <v>0.9416681128396428</v>
      </c>
      <c r="V133" s="9">
        <f t="shared" ref="V133" si="257">U133*SUM(D132:D133)</f>
        <v>17.891694143953213</v>
      </c>
      <c r="W133" s="7">
        <f t="shared" si="139"/>
        <v>-6.010238831197199E-2</v>
      </c>
      <c r="AG133" s="2">
        <f t="shared" si="140"/>
        <v>18.97</v>
      </c>
      <c r="AH133" s="9">
        <f t="shared" si="141"/>
        <v>17.891694143953213</v>
      </c>
    </row>
    <row r="134" spans="1:34" s="2" customFormat="1" x14ac:dyDescent="0.25">
      <c r="A134" s="2" t="s">
        <v>208</v>
      </c>
      <c r="B134" s="2" t="s">
        <v>78</v>
      </c>
      <c r="C134" s="2" t="s">
        <v>15</v>
      </c>
      <c r="D134" s="2">
        <v>1</v>
      </c>
      <c r="E134" s="4"/>
      <c r="F134" s="4"/>
      <c r="G134" s="4"/>
      <c r="H134" s="4"/>
      <c r="I134" s="4">
        <v>1</v>
      </c>
      <c r="J134" s="4"/>
      <c r="K134" s="4"/>
      <c r="L134" s="4"/>
      <c r="M134" s="4">
        <v>1</v>
      </c>
      <c r="N134" s="4"/>
      <c r="O134" s="4"/>
      <c r="P134" s="4"/>
      <c r="Q134" s="4"/>
      <c r="R134" s="7">
        <f t="shared" si="134"/>
        <v>2.7519667548117273</v>
      </c>
      <c r="S134" s="7">
        <f t="shared" si="135"/>
        <v>6.3802254337521611E-2</v>
      </c>
      <c r="T134" s="7">
        <f t="shared" ref="T134" si="258">SUM(S134:S135)</f>
        <v>0.41057532729315227</v>
      </c>
      <c r="U134" s="7">
        <f t="shared" si="137"/>
        <v>0.15539719534088459</v>
      </c>
      <c r="V134" s="9">
        <f t="shared" ref="V134" si="259">U134*SUM(D134:D135)</f>
        <v>0.77698597670442293</v>
      </c>
      <c r="W134" s="7">
        <f t="shared" si="139"/>
        <v>-1.8617708892109128</v>
      </c>
      <c r="AG134" s="2">
        <f t="shared" si="140"/>
        <v>1</v>
      </c>
      <c r="AH134" s="9">
        <f t="shared" si="141"/>
        <v>0.77698597670442293</v>
      </c>
    </row>
    <row r="135" spans="1:34" s="2" customFormat="1" x14ac:dyDescent="0.25">
      <c r="A135" s="2" t="s">
        <v>208</v>
      </c>
      <c r="B135" s="2" t="s">
        <v>78</v>
      </c>
      <c r="C135" s="2" t="s">
        <v>16</v>
      </c>
      <c r="D135" s="2">
        <v>4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>
        <v>1</v>
      </c>
      <c r="R135" s="7">
        <f t="shared" si="134"/>
        <v>1.0590846813934818</v>
      </c>
      <c r="S135" s="7">
        <f t="shared" si="135"/>
        <v>0.34677307295563065</v>
      </c>
      <c r="T135" s="7">
        <f t="shared" ref="T135" si="260">T134</f>
        <v>0.41057532729315227</v>
      </c>
      <c r="U135" s="7">
        <f t="shared" si="137"/>
        <v>0.84460280465911541</v>
      </c>
      <c r="V135" s="9">
        <f t="shared" ref="V135" si="261">U135*SUM(D134:D135)</f>
        <v>4.2230140232955771</v>
      </c>
      <c r="W135" s="7">
        <f t="shared" si="139"/>
        <v>-0.16888881579266715</v>
      </c>
      <c r="AG135" s="2">
        <f t="shared" si="140"/>
        <v>4</v>
      </c>
      <c r="AH135" s="9">
        <f t="shared" si="141"/>
        <v>4.2230140232955771</v>
      </c>
    </row>
    <row r="136" spans="1:34" s="2" customFormat="1" x14ac:dyDescent="0.25">
      <c r="A136" s="2" t="s">
        <v>209</v>
      </c>
      <c r="B136" s="2" t="s">
        <v>79</v>
      </c>
      <c r="C136" s="2" t="s">
        <v>15</v>
      </c>
      <c r="D136" s="2">
        <v>0</v>
      </c>
      <c r="E136" s="4"/>
      <c r="F136" s="4"/>
      <c r="G136" s="4"/>
      <c r="H136" s="4"/>
      <c r="I136" s="4">
        <v>1</v>
      </c>
      <c r="J136" s="4"/>
      <c r="K136" s="4"/>
      <c r="L136" s="4">
        <v>1</v>
      </c>
      <c r="M136" s="4"/>
      <c r="N136" s="4">
        <v>1</v>
      </c>
      <c r="O136" s="4"/>
      <c r="P136" s="4"/>
      <c r="Q136" s="4"/>
      <c r="R136" s="7">
        <f t="shared" si="134"/>
        <v>3.8786968230975338</v>
      </c>
      <c r="S136" s="7">
        <f t="shared" si="135"/>
        <v>2.0677754403064783E-2</v>
      </c>
      <c r="T136" s="7">
        <f t="shared" ref="T136" si="262">SUM(S136:S137)</f>
        <v>1.0206777544030647</v>
      </c>
      <c r="U136" s="7">
        <f t="shared" si="137"/>
        <v>2.0258846941518777E-2</v>
      </c>
      <c r="V136" s="9">
        <f t="shared" ref="V136" si="263">U136*SUM(D136:D137)</f>
        <v>0.22284731635670654</v>
      </c>
      <c r="W136" s="7">
        <f t="shared" si="139"/>
        <v>-3.8991636948355635</v>
      </c>
      <c r="AG136" s="2">
        <f t="shared" si="140"/>
        <v>0</v>
      </c>
      <c r="AH136" s="9">
        <f t="shared" si="141"/>
        <v>0.22284731635670654</v>
      </c>
    </row>
    <row r="137" spans="1:34" s="2" customFormat="1" x14ac:dyDescent="0.25">
      <c r="A137" s="2" t="s">
        <v>209</v>
      </c>
      <c r="B137" s="2" t="s">
        <v>79</v>
      </c>
      <c r="C137" s="2" t="s">
        <v>16</v>
      </c>
      <c r="D137" s="2">
        <v>11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7">
        <f t="shared" si="134"/>
        <v>0</v>
      </c>
      <c r="S137" s="7">
        <f t="shared" si="135"/>
        <v>1</v>
      </c>
      <c r="T137" s="7">
        <f t="shared" ref="T137" si="264">T136</f>
        <v>1.0206777544030647</v>
      </c>
      <c r="U137" s="7">
        <f t="shared" si="137"/>
        <v>0.97974115305848131</v>
      </c>
      <c r="V137" s="9">
        <f t="shared" ref="V137" si="265">U137*SUM(D136:D137)</f>
        <v>10.777152683643294</v>
      </c>
      <c r="W137" s="7">
        <f t="shared" si="139"/>
        <v>-2.0466871738029756E-2</v>
      </c>
      <c r="AG137" s="2">
        <f t="shared" si="140"/>
        <v>11</v>
      </c>
      <c r="AH137" s="9">
        <f t="shared" si="141"/>
        <v>10.777152683643294</v>
      </c>
    </row>
    <row r="138" spans="1:34" s="2" customFormat="1" x14ac:dyDescent="0.25">
      <c r="A138" s="2" t="s">
        <v>210</v>
      </c>
      <c r="B138" s="2" t="s">
        <v>80</v>
      </c>
      <c r="C138" s="2" t="s">
        <v>15</v>
      </c>
      <c r="D138" s="2">
        <v>0</v>
      </c>
      <c r="E138" s="4"/>
      <c r="F138" s="4">
        <v>1</v>
      </c>
      <c r="G138" s="4">
        <v>1</v>
      </c>
      <c r="H138" s="4"/>
      <c r="I138" s="4">
        <v>1</v>
      </c>
      <c r="J138" s="4">
        <v>1</v>
      </c>
      <c r="K138" s="4"/>
      <c r="L138" s="4">
        <v>1</v>
      </c>
      <c r="M138" s="4">
        <v>1</v>
      </c>
      <c r="N138" s="4"/>
      <c r="O138" s="4"/>
      <c r="P138" s="4"/>
      <c r="Q138" s="4"/>
      <c r="R138" s="7">
        <f t="shared" si="134"/>
        <v>9.8871836911162347</v>
      </c>
      <c r="S138" s="7">
        <f t="shared" si="135"/>
        <v>5.082187473132323E-5</v>
      </c>
      <c r="T138" s="7">
        <f t="shared" ref="T138" si="266">SUM(S138:S139)</f>
        <v>1.0000508218747313</v>
      </c>
      <c r="U138" s="7">
        <f t="shared" si="137"/>
        <v>5.0819291999631291E-5</v>
      </c>
      <c r="V138" s="9">
        <f t="shared" ref="V138" si="267">U138*SUM(D138:D139)</f>
        <v>3.5573504399741902E-4</v>
      </c>
      <c r="W138" s="7">
        <f t="shared" si="139"/>
        <v>-9.8872345116995781</v>
      </c>
      <c r="AG138" s="2">
        <f t="shared" si="140"/>
        <v>0</v>
      </c>
      <c r="AH138" s="9">
        <f t="shared" si="141"/>
        <v>3.5573504399741902E-4</v>
      </c>
    </row>
    <row r="139" spans="1:34" s="2" customFormat="1" x14ac:dyDescent="0.25">
      <c r="A139" s="2" t="s">
        <v>210</v>
      </c>
      <c r="B139" s="2" t="s">
        <v>80</v>
      </c>
      <c r="C139" s="2" t="s">
        <v>16</v>
      </c>
      <c r="D139" s="2">
        <v>7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7">
        <f t="shared" ref="R139:R202" si="268">SUMPRODUCT(E$2:Q$2,E139:Q139)</f>
        <v>0</v>
      </c>
      <c r="S139" s="7">
        <f t="shared" ref="S139:S202" si="269">EXP(-R139)</f>
        <v>1</v>
      </c>
      <c r="T139" s="7">
        <f t="shared" ref="T139" si="270">T138</f>
        <v>1.0000508218747313</v>
      </c>
      <c r="U139" s="7">
        <f t="shared" ref="U139:U202" si="271">S139/T139</f>
        <v>0.99994918070800043</v>
      </c>
      <c r="V139" s="9">
        <f t="shared" ref="V139" si="272">U139*SUM(D138:D139)</f>
        <v>6.9996442649560029</v>
      </c>
      <c r="W139" s="7">
        <f t="shared" ref="W139:W202" si="273">LN(U139)</f>
        <v>-5.0820583343540896E-5</v>
      </c>
      <c r="AG139" s="2">
        <f t="shared" ref="AG139:AG202" si="274">D139</f>
        <v>7</v>
      </c>
      <c r="AH139" s="9">
        <f t="shared" ref="AH139:AH202" si="275">V139</f>
        <v>6.9996442649560029</v>
      </c>
    </row>
    <row r="140" spans="1:34" s="2" customFormat="1" x14ac:dyDescent="0.25">
      <c r="A140" s="2" t="s">
        <v>211</v>
      </c>
      <c r="B140" s="2" t="s">
        <v>81</v>
      </c>
      <c r="C140" s="2" t="s">
        <v>15</v>
      </c>
      <c r="D140" s="2">
        <v>0</v>
      </c>
      <c r="E140" s="4"/>
      <c r="F140" s="4"/>
      <c r="G140" s="4"/>
      <c r="H140" s="4"/>
      <c r="I140" s="4">
        <v>1</v>
      </c>
      <c r="J140" s="4">
        <v>1</v>
      </c>
      <c r="K140" s="4">
        <v>1</v>
      </c>
      <c r="L140" s="4">
        <v>1</v>
      </c>
      <c r="M140" s="4">
        <v>1</v>
      </c>
      <c r="N140" s="4"/>
      <c r="O140" s="4"/>
      <c r="P140" s="4">
        <v>1</v>
      </c>
      <c r="Q140" s="4"/>
      <c r="R140" s="7">
        <f t="shared" si="268"/>
        <v>7.1735650292273041</v>
      </c>
      <c r="S140" s="7">
        <f t="shared" si="269"/>
        <v>7.6658495622862054E-4</v>
      </c>
      <c r="T140" s="7">
        <f t="shared" ref="T140" si="276">SUM(S140:S141)</f>
        <v>1.0007665849562286</v>
      </c>
      <c r="U140" s="7">
        <f t="shared" si="271"/>
        <v>7.6599775387399581E-4</v>
      </c>
      <c r="V140" s="9">
        <f t="shared" ref="V140" si="277">U140*SUM(D140:D141)</f>
        <v>6.8939797848659619E-3</v>
      </c>
      <c r="W140" s="7">
        <f t="shared" si="273"/>
        <v>-7.1743313205073607</v>
      </c>
      <c r="AG140" s="2">
        <f t="shared" si="274"/>
        <v>0</v>
      </c>
      <c r="AH140" s="9">
        <f t="shared" si="275"/>
        <v>6.8939797848659619E-3</v>
      </c>
    </row>
    <row r="141" spans="1:34" s="2" customFormat="1" x14ac:dyDescent="0.25">
      <c r="A141" s="2" t="s">
        <v>211</v>
      </c>
      <c r="B141" s="2" t="s">
        <v>81</v>
      </c>
      <c r="C141" s="2" t="s">
        <v>16</v>
      </c>
      <c r="D141" s="2">
        <v>9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7">
        <f t="shared" si="268"/>
        <v>0</v>
      </c>
      <c r="S141" s="7">
        <f t="shared" si="269"/>
        <v>1</v>
      </c>
      <c r="T141" s="7">
        <f t="shared" ref="T141" si="278">T140</f>
        <v>1.0007665849562286</v>
      </c>
      <c r="U141" s="7">
        <f t="shared" si="271"/>
        <v>0.99923400224612602</v>
      </c>
      <c r="V141" s="9">
        <f t="shared" ref="V141" si="279">U141*SUM(D140:D141)</f>
        <v>8.9931060202151336</v>
      </c>
      <c r="W141" s="7">
        <f t="shared" si="273"/>
        <v>-7.6629128005662134E-4</v>
      </c>
      <c r="AG141" s="2">
        <f t="shared" si="274"/>
        <v>9</v>
      </c>
      <c r="AH141" s="9">
        <f t="shared" si="275"/>
        <v>8.9931060202151336</v>
      </c>
    </row>
    <row r="142" spans="1:34" s="2" customFormat="1" x14ac:dyDescent="0.25">
      <c r="A142" s="2" t="s">
        <v>212</v>
      </c>
      <c r="B142" s="2" t="s">
        <v>82</v>
      </c>
      <c r="C142" s="2" t="s">
        <v>15</v>
      </c>
      <c r="D142" s="2">
        <v>0</v>
      </c>
      <c r="E142" s="4"/>
      <c r="F142" s="4"/>
      <c r="G142" s="4"/>
      <c r="H142" s="4"/>
      <c r="I142" s="4">
        <v>1</v>
      </c>
      <c r="J142" s="4">
        <v>1</v>
      </c>
      <c r="K142" s="4">
        <v>1</v>
      </c>
      <c r="L142" s="4">
        <v>1</v>
      </c>
      <c r="M142" s="4">
        <v>1</v>
      </c>
      <c r="N142" s="4"/>
      <c r="O142" s="4"/>
      <c r="P142" s="4"/>
      <c r="Q142" s="4"/>
      <c r="R142" s="7">
        <f t="shared" si="268"/>
        <v>6.2552743868791003</v>
      </c>
      <c r="S142" s="7">
        <f t="shared" si="269"/>
        <v>1.9202989789174364E-3</v>
      </c>
      <c r="T142" s="7">
        <f t="shared" ref="T142" si="280">SUM(S142:S143)</f>
        <v>1.0019202989789175</v>
      </c>
      <c r="U142" s="7">
        <f t="shared" si="271"/>
        <v>1.9166184983720382E-3</v>
      </c>
      <c r="V142" s="9">
        <f t="shared" ref="V142" si="281">U142*SUM(D142:D143)</f>
        <v>9.3914306420229868E-2</v>
      </c>
      <c r="W142" s="7">
        <f t="shared" si="273"/>
        <v>-6.2571928444409375</v>
      </c>
      <c r="AG142" s="2">
        <f t="shared" si="274"/>
        <v>0</v>
      </c>
      <c r="AH142" s="9">
        <f t="shared" si="275"/>
        <v>9.3914306420229868E-2</v>
      </c>
    </row>
    <row r="143" spans="1:34" s="2" customFormat="1" x14ac:dyDescent="0.25">
      <c r="A143" s="2" t="s">
        <v>212</v>
      </c>
      <c r="B143" s="2" t="s">
        <v>82</v>
      </c>
      <c r="C143" s="2" t="s">
        <v>16</v>
      </c>
      <c r="D143" s="2">
        <v>49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7">
        <f t="shared" si="268"/>
        <v>0</v>
      </c>
      <c r="S143" s="7">
        <f t="shared" si="269"/>
        <v>1</v>
      </c>
      <c r="T143" s="7">
        <f t="shared" ref="T143" si="282">T142</f>
        <v>1.0019202989789175</v>
      </c>
      <c r="U143" s="7">
        <f t="shared" si="271"/>
        <v>0.9980833815016279</v>
      </c>
      <c r="V143" s="9">
        <f t="shared" ref="V143" si="283">U143*SUM(D142:D143)</f>
        <v>48.906085693579769</v>
      </c>
      <c r="W143" s="7">
        <f t="shared" si="273"/>
        <v>-1.9184575618373238E-3</v>
      </c>
      <c r="AG143" s="2">
        <f t="shared" si="274"/>
        <v>49</v>
      </c>
      <c r="AH143" s="9">
        <f t="shared" si="275"/>
        <v>48.906085693579769</v>
      </c>
    </row>
    <row r="144" spans="1:34" s="2" customFormat="1" x14ac:dyDescent="0.25">
      <c r="A144" s="2" t="s">
        <v>213</v>
      </c>
      <c r="B144" s="2" t="s">
        <v>83</v>
      </c>
      <c r="C144" s="2" t="s">
        <v>15</v>
      </c>
      <c r="D144" s="2">
        <v>0</v>
      </c>
      <c r="E144" s="4"/>
      <c r="F144" s="4"/>
      <c r="G144" s="4"/>
      <c r="H144" s="4"/>
      <c r="I144" s="4">
        <v>1</v>
      </c>
      <c r="J144" s="4">
        <v>1</v>
      </c>
      <c r="K144" s="4">
        <v>1</v>
      </c>
      <c r="L144" s="4"/>
      <c r="M144" s="4"/>
      <c r="N144" s="4">
        <v>1</v>
      </c>
      <c r="O144" s="4"/>
      <c r="P144" s="4"/>
      <c r="Q144" s="4"/>
      <c r="R144" s="7">
        <f t="shared" si="268"/>
        <v>4.7046805204428406</v>
      </c>
      <c r="S144" s="7">
        <f t="shared" si="269"/>
        <v>9.0528059423882895E-3</v>
      </c>
      <c r="T144" s="7">
        <f t="shared" ref="T144" si="284">SUM(S144:S145)</f>
        <v>1.0090528059423882</v>
      </c>
      <c r="U144" s="7">
        <f t="shared" si="271"/>
        <v>8.9715878981512474E-3</v>
      </c>
      <c r="V144" s="9">
        <f t="shared" ref="V144" si="285">U144*SUM(D144:D145)</f>
        <v>5.3829527388907485E-2</v>
      </c>
      <c r="W144" s="7">
        <f t="shared" si="273"/>
        <v>-4.7136925953729234</v>
      </c>
      <c r="AG144" s="2">
        <f t="shared" si="274"/>
        <v>0</v>
      </c>
      <c r="AH144" s="9">
        <f t="shared" si="275"/>
        <v>5.3829527388907485E-2</v>
      </c>
    </row>
    <row r="145" spans="1:34" s="2" customFormat="1" x14ac:dyDescent="0.25">
      <c r="A145" s="2" t="s">
        <v>213</v>
      </c>
      <c r="B145" s="2" t="s">
        <v>83</v>
      </c>
      <c r="C145" s="2" t="s">
        <v>16</v>
      </c>
      <c r="D145" s="2">
        <v>6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7">
        <f t="shared" si="268"/>
        <v>0</v>
      </c>
      <c r="S145" s="7">
        <f t="shared" si="269"/>
        <v>1</v>
      </c>
      <c r="T145" s="7">
        <f t="shared" ref="T145" si="286">T144</f>
        <v>1.0090528059423882</v>
      </c>
      <c r="U145" s="7">
        <f t="shared" si="271"/>
        <v>0.99102841210184878</v>
      </c>
      <c r="V145" s="9">
        <f t="shared" ref="V145" si="287">U145*SUM(D144:D145)</f>
        <v>5.9461704726110929</v>
      </c>
      <c r="W145" s="7">
        <f t="shared" si="273"/>
        <v>-9.0120749300832796E-3</v>
      </c>
      <c r="AG145" s="2">
        <f t="shared" si="274"/>
        <v>6</v>
      </c>
      <c r="AH145" s="9">
        <f t="shared" si="275"/>
        <v>5.9461704726110929</v>
      </c>
    </row>
    <row r="146" spans="1:34" s="2" customFormat="1" x14ac:dyDescent="0.25">
      <c r="A146" s="2" t="s">
        <v>214</v>
      </c>
      <c r="B146" s="2" t="s">
        <v>84</v>
      </c>
      <c r="C146" s="2" t="s">
        <v>15</v>
      </c>
      <c r="D146" s="2">
        <v>0.05</v>
      </c>
      <c r="E146" s="4"/>
      <c r="F146" s="4"/>
      <c r="G146" s="4"/>
      <c r="H146" s="4"/>
      <c r="I146" s="4">
        <v>1</v>
      </c>
      <c r="J146" s="4">
        <v>1</v>
      </c>
      <c r="K146" s="4">
        <v>1</v>
      </c>
      <c r="L146" s="4">
        <v>1</v>
      </c>
      <c r="M146" s="4"/>
      <c r="N146" s="4"/>
      <c r="O146" s="4">
        <v>1</v>
      </c>
      <c r="P146" s="4"/>
      <c r="Q146" s="4"/>
      <c r="R146" s="7">
        <f t="shared" si="268"/>
        <v>6.0355788032103597</v>
      </c>
      <c r="S146" s="7">
        <f t="shared" si="269"/>
        <v>2.3921115647243252E-3</v>
      </c>
      <c r="T146" s="7">
        <f t="shared" ref="T146" si="288">SUM(S146:S147)</f>
        <v>1.0023921115647243</v>
      </c>
      <c r="U146" s="7">
        <f t="shared" si="271"/>
        <v>2.3864030224562145E-3</v>
      </c>
      <c r="V146" s="9">
        <f t="shared" ref="V146" si="289">U146*SUM(D146:D147)</f>
        <v>0.51546305285054228</v>
      </c>
      <c r="W146" s="7">
        <f t="shared" si="273"/>
        <v>-6.0379680582307564</v>
      </c>
      <c r="AG146" s="2">
        <f t="shared" si="274"/>
        <v>0.05</v>
      </c>
      <c r="AH146" s="9">
        <f t="shared" si="275"/>
        <v>0.51546305285054228</v>
      </c>
    </row>
    <row r="147" spans="1:34" s="2" customFormat="1" x14ac:dyDescent="0.25">
      <c r="A147" s="2" t="s">
        <v>214</v>
      </c>
      <c r="B147" s="2" t="s">
        <v>84</v>
      </c>
      <c r="C147" s="2" t="s">
        <v>16</v>
      </c>
      <c r="D147" s="2">
        <v>215.95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7">
        <f t="shared" si="268"/>
        <v>0</v>
      </c>
      <c r="S147" s="7">
        <f t="shared" si="269"/>
        <v>1</v>
      </c>
      <c r="T147" s="7">
        <f t="shared" ref="T147" si="290">T146</f>
        <v>1.0023921115647243</v>
      </c>
      <c r="U147" s="7">
        <f t="shared" si="271"/>
        <v>0.99761359697754382</v>
      </c>
      <c r="V147" s="9">
        <f t="shared" ref="V147" si="291">U147*SUM(D146:D147)</f>
        <v>215.48453694714945</v>
      </c>
      <c r="W147" s="7">
        <f t="shared" si="273"/>
        <v>-2.3892550203967939E-3</v>
      </c>
      <c r="AG147" s="2">
        <f t="shared" si="274"/>
        <v>215.95</v>
      </c>
      <c r="AH147" s="9">
        <f t="shared" si="275"/>
        <v>215.48453694714945</v>
      </c>
    </row>
    <row r="148" spans="1:34" s="2" customFormat="1" x14ac:dyDescent="0.25">
      <c r="A148" s="2" t="s">
        <v>215</v>
      </c>
      <c r="B148" s="2" t="s">
        <v>85</v>
      </c>
      <c r="C148" s="2" t="s">
        <v>15</v>
      </c>
      <c r="D148" s="2">
        <v>0</v>
      </c>
      <c r="E148" s="4"/>
      <c r="F148" s="4"/>
      <c r="G148" s="4"/>
      <c r="H148" s="4"/>
      <c r="I148" s="4">
        <v>1</v>
      </c>
      <c r="J148" s="4">
        <v>1</v>
      </c>
      <c r="K148" s="4">
        <v>1</v>
      </c>
      <c r="L148" s="4"/>
      <c r="M148" s="4">
        <v>1</v>
      </c>
      <c r="N148" s="4"/>
      <c r="O148" s="4"/>
      <c r="P148" s="4">
        <v>1</v>
      </c>
      <c r="Q148" s="4"/>
      <c r="R148" s="7">
        <f t="shared" si="268"/>
        <v>5.8349030618662709</v>
      </c>
      <c r="S148" s="7">
        <f t="shared" si="269"/>
        <v>2.9237066650822743E-3</v>
      </c>
      <c r="T148" s="7">
        <f t="shared" ref="T148" si="292">SUM(S148:S149)</f>
        <v>1.0029237066650822</v>
      </c>
      <c r="U148" s="7">
        <f t="shared" si="271"/>
        <v>2.9151835235844328E-3</v>
      </c>
      <c r="V148" s="9">
        <f t="shared" ref="V148" si="293">U148*SUM(D148:D149)</f>
        <v>1.1660734094337731E-2</v>
      </c>
      <c r="W148" s="7">
        <f t="shared" si="273"/>
        <v>-5.8378225028134709</v>
      </c>
      <c r="AG148" s="2">
        <f t="shared" si="274"/>
        <v>0</v>
      </c>
      <c r="AH148" s="9">
        <f t="shared" si="275"/>
        <v>1.1660734094337731E-2</v>
      </c>
    </row>
    <row r="149" spans="1:34" s="2" customFormat="1" x14ac:dyDescent="0.25">
      <c r="A149" s="2" t="s">
        <v>215</v>
      </c>
      <c r="B149" s="2" t="s">
        <v>85</v>
      </c>
      <c r="C149" s="2" t="s">
        <v>16</v>
      </c>
      <c r="D149" s="2">
        <v>4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7">
        <f t="shared" si="268"/>
        <v>0</v>
      </c>
      <c r="S149" s="7">
        <f t="shared" si="269"/>
        <v>1</v>
      </c>
      <c r="T149" s="7">
        <f t="shared" ref="T149" si="294">T148</f>
        <v>1.0029237066650822</v>
      </c>
      <c r="U149" s="7">
        <f t="shared" si="271"/>
        <v>0.99708481647641556</v>
      </c>
      <c r="V149" s="9">
        <f t="shared" ref="V149" si="295">U149*SUM(D148:D149)</f>
        <v>3.9883392659056622</v>
      </c>
      <c r="W149" s="7">
        <f t="shared" si="273"/>
        <v>-2.9194409471998261E-3</v>
      </c>
      <c r="AG149" s="2">
        <f t="shared" si="274"/>
        <v>4</v>
      </c>
      <c r="AH149" s="9">
        <f t="shared" si="275"/>
        <v>3.9883392659056622</v>
      </c>
    </row>
    <row r="150" spans="1:34" s="2" customFormat="1" x14ac:dyDescent="0.25">
      <c r="A150" s="2" t="s">
        <v>216</v>
      </c>
      <c r="B150" s="2" t="s">
        <v>86</v>
      </c>
      <c r="C150" s="2" t="s">
        <v>15</v>
      </c>
      <c r="D150" s="2">
        <v>0</v>
      </c>
      <c r="E150" s="4"/>
      <c r="F150" s="4"/>
      <c r="G150" s="4"/>
      <c r="H150" s="4"/>
      <c r="I150" s="4">
        <v>1</v>
      </c>
      <c r="J150" s="4">
        <v>1</v>
      </c>
      <c r="K150" s="4"/>
      <c r="L150" s="4">
        <v>1</v>
      </c>
      <c r="M150" s="4">
        <v>1</v>
      </c>
      <c r="N150" s="4"/>
      <c r="O150" s="4"/>
      <c r="P150" s="4"/>
      <c r="Q150" s="4"/>
      <c r="R150" s="7">
        <f t="shared" si="268"/>
        <v>5.0752041534254069</v>
      </c>
      <c r="S150" s="7">
        <f t="shared" si="269"/>
        <v>6.2498103891788642E-3</v>
      </c>
      <c r="T150" s="7">
        <f t="shared" ref="T150" si="296">SUM(S150:S151)</f>
        <v>1.0062498103891788</v>
      </c>
      <c r="U150" s="7">
        <f t="shared" si="271"/>
        <v>6.2109928614661573E-3</v>
      </c>
      <c r="V150" s="9">
        <f t="shared" ref="V150" si="297">U150*SUM(D150:D151)</f>
        <v>4.3476950030263098E-2</v>
      </c>
      <c r="W150" s="7">
        <f t="shared" si="273"/>
        <v>-5.0814345147429112</v>
      </c>
      <c r="AG150" s="2">
        <f t="shared" si="274"/>
        <v>0</v>
      </c>
      <c r="AH150" s="9">
        <f t="shared" si="275"/>
        <v>4.3476950030263098E-2</v>
      </c>
    </row>
    <row r="151" spans="1:34" s="2" customFormat="1" x14ac:dyDescent="0.25">
      <c r="A151" s="2" t="s">
        <v>216</v>
      </c>
      <c r="B151" s="2" t="s">
        <v>86</v>
      </c>
      <c r="C151" s="2" t="s">
        <v>16</v>
      </c>
      <c r="D151" s="2">
        <v>7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7">
        <f t="shared" si="268"/>
        <v>0</v>
      </c>
      <c r="S151" s="7">
        <f t="shared" si="269"/>
        <v>1</v>
      </c>
      <c r="T151" s="7">
        <f t="shared" ref="T151" si="298">T150</f>
        <v>1.0062498103891788</v>
      </c>
      <c r="U151" s="7">
        <f t="shared" si="271"/>
        <v>0.99378900713853391</v>
      </c>
      <c r="V151" s="9">
        <f t="shared" ref="V151" si="299">U151*SUM(D150:D151)</f>
        <v>6.9565230499697375</v>
      </c>
      <c r="W151" s="7">
        <f t="shared" si="273"/>
        <v>-6.2303613175040823E-3</v>
      </c>
      <c r="AG151" s="2">
        <f t="shared" si="274"/>
        <v>7</v>
      </c>
      <c r="AH151" s="9">
        <f t="shared" si="275"/>
        <v>6.9565230499697375</v>
      </c>
    </row>
    <row r="152" spans="1:34" s="2" customFormat="1" x14ac:dyDescent="0.25">
      <c r="A152" s="2" t="s">
        <v>217</v>
      </c>
      <c r="B152" s="2" t="s">
        <v>87</v>
      </c>
      <c r="C152" s="2" t="s">
        <v>15</v>
      </c>
      <c r="D152" s="2">
        <v>8.9700000000000006</v>
      </c>
      <c r="E152" s="4"/>
      <c r="F152" s="4"/>
      <c r="G152" s="4"/>
      <c r="H152" s="4"/>
      <c r="I152" s="4">
        <v>1</v>
      </c>
      <c r="J152" s="4"/>
      <c r="K152" s="4"/>
      <c r="L152" s="4"/>
      <c r="M152" s="4"/>
      <c r="N152" s="4"/>
      <c r="O152" s="4"/>
      <c r="P152" s="4"/>
      <c r="Q152" s="4"/>
      <c r="R152" s="7">
        <f t="shared" si="268"/>
        <v>1.863213354910604</v>
      </c>
      <c r="S152" s="7">
        <f t="shared" si="269"/>
        <v>0.15517320180711058</v>
      </c>
      <c r="T152" s="7">
        <f t="shared" ref="T152" si="300">SUM(S152:S153)</f>
        <v>0.50194627476274123</v>
      </c>
      <c r="U152" s="7">
        <f t="shared" si="271"/>
        <v>0.30914304898558614</v>
      </c>
      <c r="V152" s="9">
        <f t="shared" ref="V152" si="301">U152*SUM(D152:D153)</f>
        <v>3.7097165878270335</v>
      </c>
      <c r="W152" s="7">
        <f t="shared" si="273"/>
        <v>-1.1739511675079144</v>
      </c>
      <c r="AG152" s="2">
        <f t="shared" si="274"/>
        <v>8.9700000000000006</v>
      </c>
      <c r="AH152" s="9">
        <f t="shared" si="275"/>
        <v>3.7097165878270335</v>
      </c>
    </row>
    <row r="153" spans="1:34" s="2" customFormat="1" x14ac:dyDescent="0.25">
      <c r="A153" s="2" t="s">
        <v>217</v>
      </c>
      <c r="B153" s="2" t="s">
        <v>87</v>
      </c>
      <c r="C153" s="2" t="s">
        <v>16</v>
      </c>
      <c r="D153" s="2">
        <v>3.03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>
        <v>1</v>
      </c>
      <c r="R153" s="7">
        <f t="shared" si="268"/>
        <v>1.0590846813934818</v>
      </c>
      <c r="S153" s="7">
        <f t="shared" si="269"/>
        <v>0.34677307295563065</v>
      </c>
      <c r="T153" s="7">
        <f t="shared" ref="T153" si="302">T152</f>
        <v>0.50194627476274123</v>
      </c>
      <c r="U153" s="7">
        <f t="shared" si="271"/>
        <v>0.69085695101441391</v>
      </c>
      <c r="V153" s="9">
        <f t="shared" ref="V153" si="303">U153*SUM(D152:D153)</f>
        <v>8.2902834121729665</v>
      </c>
      <c r="W153" s="7">
        <f t="shared" si="273"/>
        <v>-0.36982249399079209</v>
      </c>
      <c r="AG153" s="2">
        <f t="shared" si="274"/>
        <v>3.03</v>
      </c>
      <c r="AH153" s="9">
        <f t="shared" si="275"/>
        <v>8.2902834121729665</v>
      </c>
    </row>
    <row r="154" spans="1:34" s="2" customFormat="1" x14ac:dyDescent="0.25">
      <c r="A154" s="2" t="s">
        <v>218</v>
      </c>
      <c r="B154" s="2" t="s">
        <v>88</v>
      </c>
      <c r="C154" s="2" t="s">
        <v>15</v>
      </c>
      <c r="D154" s="2">
        <v>4.54</v>
      </c>
      <c r="E154" s="4"/>
      <c r="F154" s="4"/>
      <c r="G154" s="4"/>
      <c r="H154" s="4"/>
      <c r="I154" s="4">
        <v>1</v>
      </c>
      <c r="J154" s="4"/>
      <c r="K154" s="4"/>
      <c r="L154" s="4"/>
      <c r="M154" s="4"/>
      <c r="N154" s="4">
        <v>1</v>
      </c>
      <c r="O154" s="4"/>
      <c r="P154" s="4"/>
      <c r="Q154" s="4"/>
      <c r="R154" s="7">
        <f t="shared" si="268"/>
        <v>2.5400348557365007</v>
      </c>
      <c r="S154" s="7">
        <f t="shared" si="269"/>
        <v>7.8863650892132806E-2</v>
      </c>
      <c r="T154" s="7">
        <f t="shared" ref="T154" si="304">SUM(S154:S155)</f>
        <v>0.42563672384776347</v>
      </c>
      <c r="U154" s="7">
        <f t="shared" si="271"/>
        <v>0.18528394396800166</v>
      </c>
      <c r="V154" s="9">
        <f t="shared" ref="V154" si="305">U154*SUM(D154:D155)</f>
        <v>1.8528394396800165</v>
      </c>
      <c r="W154" s="7">
        <f t="shared" si="273"/>
        <v>-1.6858657982955552</v>
      </c>
      <c r="AG154" s="2">
        <f t="shared" si="274"/>
        <v>4.54</v>
      </c>
      <c r="AH154" s="9">
        <f t="shared" si="275"/>
        <v>1.8528394396800165</v>
      </c>
    </row>
    <row r="155" spans="1:34" s="2" customFormat="1" x14ac:dyDescent="0.25">
      <c r="A155" s="2" t="s">
        <v>218</v>
      </c>
      <c r="B155" s="2" t="s">
        <v>88</v>
      </c>
      <c r="C155" s="2" t="s">
        <v>16</v>
      </c>
      <c r="D155" s="2">
        <v>5.46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>
        <v>1</v>
      </c>
      <c r="R155" s="7">
        <f t="shared" si="268"/>
        <v>1.0590846813934818</v>
      </c>
      <c r="S155" s="7">
        <f t="shared" si="269"/>
        <v>0.34677307295563065</v>
      </c>
      <c r="T155" s="7">
        <f t="shared" ref="T155" si="306">T154</f>
        <v>0.42563672384776347</v>
      </c>
      <c r="U155" s="7">
        <f t="shared" si="271"/>
        <v>0.81471605603199826</v>
      </c>
      <c r="V155" s="9">
        <f t="shared" ref="V155" si="307">U155*SUM(D154:D155)</f>
        <v>8.1471605603199819</v>
      </c>
      <c r="W155" s="7">
        <f t="shared" si="273"/>
        <v>-0.20491562395253624</v>
      </c>
      <c r="AG155" s="2">
        <f t="shared" si="274"/>
        <v>5.46</v>
      </c>
      <c r="AH155" s="9">
        <f t="shared" si="275"/>
        <v>8.1471605603199819</v>
      </c>
    </row>
    <row r="156" spans="1:34" s="2" customFormat="1" x14ac:dyDescent="0.25">
      <c r="A156" s="2" t="s">
        <v>219</v>
      </c>
      <c r="B156" s="2" t="s">
        <v>89</v>
      </c>
      <c r="C156" s="2" t="s">
        <v>15</v>
      </c>
      <c r="D156" s="2">
        <v>0</v>
      </c>
      <c r="E156" s="4"/>
      <c r="F156" s="4">
        <v>1</v>
      </c>
      <c r="G156" s="4"/>
      <c r="H156" s="4"/>
      <c r="I156" s="4">
        <v>1</v>
      </c>
      <c r="J156" s="4">
        <v>1</v>
      </c>
      <c r="K156" s="4">
        <v>1</v>
      </c>
      <c r="L156" s="4">
        <v>1</v>
      </c>
      <c r="M156" s="4"/>
      <c r="N156" s="4"/>
      <c r="O156" s="4"/>
      <c r="P156" s="4">
        <v>1</v>
      </c>
      <c r="Q156" s="4"/>
      <c r="R156" s="7">
        <f t="shared" si="268"/>
        <v>8.6951235508916476</v>
      </c>
      <c r="S156" s="7">
        <f t="shared" si="269"/>
        <v>1.6740014212554826E-4</v>
      </c>
      <c r="T156" s="7">
        <f t="shared" ref="T156" si="308">SUM(S156:S157)</f>
        <v>1.0001674001421255</v>
      </c>
      <c r="U156" s="7">
        <f t="shared" si="271"/>
        <v>1.6737212400820144E-4</v>
      </c>
      <c r="V156" s="9">
        <f t="shared" ref="V156" si="309">U156*SUM(D156:D157)</f>
        <v>2.3432097361148199E-3</v>
      </c>
      <c r="W156" s="7">
        <f t="shared" si="273"/>
        <v>-8.6952909370239322</v>
      </c>
      <c r="AG156" s="2">
        <f t="shared" si="274"/>
        <v>0</v>
      </c>
      <c r="AH156" s="9">
        <f t="shared" si="275"/>
        <v>2.3432097361148199E-3</v>
      </c>
    </row>
    <row r="157" spans="1:34" s="2" customFormat="1" x14ac:dyDescent="0.25">
      <c r="A157" s="2" t="s">
        <v>219</v>
      </c>
      <c r="B157" s="2" t="s">
        <v>89</v>
      </c>
      <c r="C157" s="2" t="s">
        <v>16</v>
      </c>
      <c r="D157" s="2">
        <v>14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7">
        <f t="shared" si="268"/>
        <v>0</v>
      </c>
      <c r="S157" s="7">
        <f t="shared" si="269"/>
        <v>1</v>
      </c>
      <c r="T157" s="7">
        <f t="shared" ref="T157" si="310">T156</f>
        <v>1.0001674001421255</v>
      </c>
      <c r="U157" s="7">
        <f t="shared" si="271"/>
        <v>0.99983262787599192</v>
      </c>
      <c r="V157" s="9">
        <f t="shared" ref="V157" si="311">U157*SUM(D156:D157)</f>
        <v>13.997656790263887</v>
      </c>
      <c r="W157" s="7">
        <f t="shared" si="273"/>
        <v>-1.6738613228511323E-4</v>
      </c>
      <c r="AG157" s="2">
        <f t="shared" si="274"/>
        <v>14</v>
      </c>
      <c r="AH157" s="9">
        <f t="shared" si="275"/>
        <v>13.997656790263887</v>
      </c>
    </row>
    <row r="158" spans="1:34" s="2" customFormat="1" x14ac:dyDescent="0.25">
      <c r="A158" s="2" t="s">
        <v>220</v>
      </c>
      <c r="B158" s="2" t="s">
        <v>90</v>
      </c>
      <c r="C158" s="2" t="s">
        <v>15</v>
      </c>
      <c r="D158" s="2">
        <v>0</v>
      </c>
      <c r="E158" s="4"/>
      <c r="F158" s="4">
        <v>1</v>
      </c>
      <c r="G158" s="4">
        <v>1</v>
      </c>
      <c r="H158" s="4"/>
      <c r="I158" s="4">
        <v>1</v>
      </c>
      <c r="J158" s="4">
        <v>1</v>
      </c>
      <c r="K158" s="4"/>
      <c r="L158" s="4"/>
      <c r="M158" s="4">
        <v>1</v>
      </c>
      <c r="N158" s="4"/>
      <c r="O158" s="4"/>
      <c r="P158" s="4">
        <v>1</v>
      </c>
      <c r="Q158" s="4"/>
      <c r="R158" s="7">
        <f t="shared" si="268"/>
        <v>9.4668123661034063</v>
      </c>
      <c r="S158" s="7">
        <f t="shared" si="269"/>
        <v>7.7377666454685223E-5</v>
      </c>
      <c r="T158" s="7">
        <f t="shared" ref="T158" si="312">SUM(S158:S159)</f>
        <v>1.0000773776664547</v>
      </c>
      <c r="U158" s="7">
        <f t="shared" si="271"/>
        <v>7.7371679614666967E-5</v>
      </c>
      <c r="V158" s="9">
        <f t="shared" ref="V158" si="313">U158*SUM(D158:D159)</f>
        <v>3.8685839807333484E-4</v>
      </c>
      <c r="W158" s="7">
        <f t="shared" si="273"/>
        <v>-9.466889740776363</v>
      </c>
      <c r="AG158" s="2">
        <f t="shared" si="274"/>
        <v>0</v>
      </c>
      <c r="AH158" s="9">
        <f t="shared" si="275"/>
        <v>3.8685839807333484E-4</v>
      </c>
    </row>
    <row r="159" spans="1:34" s="2" customFormat="1" x14ac:dyDescent="0.25">
      <c r="A159" s="2" t="s">
        <v>220</v>
      </c>
      <c r="B159" s="2" t="s">
        <v>90</v>
      </c>
      <c r="C159" s="2" t="s">
        <v>16</v>
      </c>
      <c r="D159" s="2">
        <v>5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7">
        <f t="shared" si="268"/>
        <v>0</v>
      </c>
      <c r="S159" s="7">
        <f t="shared" si="269"/>
        <v>1</v>
      </c>
      <c r="T159" s="7">
        <f t="shared" ref="T159" si="314">T158</f>
        <v>1.0000773776664547</v>
      </c>
      <c r="U159" s="7">
        <f t="shared" si="271"/>
        <v>0.99992262832038536</v>
      </c>
      <c r="V159" s="9">
        <f t="shared" ref="V159" si="315">U159*SUM(D158:D159)</f>
        <v>4.9996131416019267</v>
      </c>
      <c r="W159" s="7">
        <f t="shared" si="273"/>
        <v>-7.7374672957439253E-5</v>
      </c>
      <c r="AG159" s="2">
        <f t="shared" si="274"/>
        <v>5</v>
      </c>
      <c r="AH159" s="9">
        <f t="shared" si="275"/>
        <v>4.9996131416019267</v>
      </c>
    </row>
    <row r="160" spans="1:34" s="2" customFormat="1" x14ac:dyDescent="0.25">
      <c r="A160" s="2" t="s">
        <v>221</v>
      </c>
      <c r="B160" s="2" t="s">
        <v>91</v>
      </c>
      <c r="C160" s="2" t="s">
        <v>15</v>
      </c>
      <c r="D160" s="2">
        <v>0</v>
      </c>
      <c r="E160" s="4"/>
      <c r="F160" s="4">
        <v>1</v>
      </c>
      <c r="G160" s="4">
        <v>1</v>
      </c>
      <c r="H160" s="4"/>
      <c r="I160" s="4">
        <v>1</v>
      </c>
      <c r="J160" s="4"/>
      <c r="K160" s="4"/>
      <c r="L160" s="4">
        <v>1</v>
      </c>
      <c r="M160" s="4"/>
      <c r="N160" s="4"/>
      <c r="O160" s="4"/>
      <c r="P160" s="4">
        <v>1</v>
      </c>
      <c r="Q160" s="4"/>
      <c r="R160" s="7">
        <f t="shared" si="268"/>
        <v>8.932145502310668</v>
      </c>
      <c r="S160" s="7">
        <f t="shared" si="269"/>
        <v>1.3207435449864857E-4</v>
      </c>
      <c r="T160" s="7">
        <f t="shared" ref="T160" si="316">SUM(S160:S161)</f>
        <v>1.0001320743544986</v>
      </c>
      <c r="U160" s="7">
        <f t="shared" si="271"/>
        <v>1.3205691316708494E-4</v>
      </c>
      <c r="V160" s="9">
        <f t="shared" ref="V160" si="317">U160*SUM(D160:D161)</f>
        <v>2.1129106106733591E-3</v>
      </c>
      <c r="W160" s="7">
        <f t="shared" si="273"/>
        <v>-8.9322775679441175</v>
      </c>
      <c r="AG160" s="2">
        <f t="shared" si="274"/>
        <v>0</v>
      </c>
      <c r="AH160" s="9">
        <f t="shared" si="275"/>
        <v>2.1129106106733591E-3</v>
      </c>
    </row>
    <row r="161" spans="1:34" s="2" customFormat="1" x14ac:dyDescent="0.25">
      <c r="A161" s="2" t="s">
        <v>221</v>
      </c>
      <c r="B161" s="2" t="s">
        <v>91</v>
      </c>
      <c r="C161" s="2" t="s">
        <v>16</v>
      </c>
      <c r="D161" s="2">
        <v>16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7">
        <f t="shared" si="268"/>
        <v>0</v>
      </c>
      <c r="S161" s="7">
        <f t="shared" si="269"/>
        <v>1</v>
      </c>
      <c r="T161" s="7">
        <f t="shared" ref="T161" si="318">T160</f>
        <v>1.0001320743544986</v>
      </c>
      <c r="U161" s="7">
        <f t="shared" si="271"/>
        <v>0.99986794308683302</v>
      </c>
      <c r="V161" s="9">
        <f t="shared" ref="V161" si="319">U161*SUM(D160:D161)</f>
        <v>15.997887089389328</v>
      </c>
      <c r="W161" s="7">
        <f t="shared" si="273"/>
        <v>-1.3206563344885969E-4</v>
      </c>
      <c r="AG161" s="2">
        <f t="shared" si="274"/>
        <v>16</v>
      </c>
      <c r="AH161" s="9">
        <f t="shared" si="275"/>
        <v>15.997887089389328</v>
      </c>
    </row>
    <row r="162" spans="1:34" s="2" customFormat="1" x14ac:dyDescent="0.25">
      <c r="A162" s="2" t="s">
        <v>222</v>
      </c>
      <c r="B162" s="2" t="s">
        <v>92</v>
      </c>
      <c r="C162" s="2" t="s">
        <v>15</v>
      </c>
      <c r="D162" s="2">
        <v>0</v>
      </c>
      <c r="E162" s="4"/>
      <c r="F162" s="4">
        <v>1</v>
      </c>
      <c r="G162" s="4">
        <v>1</v>
      </c>
      <c r="H162" s="4"/>
      <c r="I162" s="4">
        <v>1</v>
      </c>
      <c r="J162" s="4"/>
      <c r="K162" s="4"/>
      <c r="L162" s="4">
        <v>1</v>
      </c>
      <c r="M162" s="4"/>
      <c r="N162" s="4"/>
      <c r="O162" s="4">
        <v>1</v>
      </c>
      <c r="P162" s="4"/>
      <c r="Q162" s="4"/>
      <c r="R162" s="7">
        <f t="shared" si="268"/>
        <v>8.6829126761948476</v>
      </c>
      <c r="S162" s="7">
        <f t="shared" si="269"/>
        <v>1.694567753761897E-4</v>
      </c>
      <c r="T162" s="7">
        <f t="shared" ref="T162" si="320">SUM(S162:S163)</f>
        <v>1.0001694567753763</v>
      </c>
      <c r="U162" s="7">
        <f t="shared" si="271"/>
        <v>1.694280646426971E-4</v>
      </c>
      <c r="V162" s="9">
        <f t="shared" ref="V162" si="321">U162*SUM(D162:D163)</f>
        <v>3.3885612928539419E-4</v>
      </c>
      <c r="W162" s="7">
        <f t="shared" si="273"/>
        <v>-8.6830821186140472</v>
      </c>
      <c r="AG162" s="2">
        <f t="shared" si="274"/>
        <v>0</v>
      </c>
      <c r="AH162" s="9">
        <f t="shared" si="275"/>
        <v>3.3885612928539419E-4</v>
      </c>
    </row>
    <row r="163" spans="1:34" s="2" customFormat="1" x14ac:dyDescent="0.25">
      <c r="A163" s="2" t="s">
        <v>222</v>
      </c>
      <c r="B163" s="2" t="s">
        <v>92</v>
      </c>
      <c r="C163" s="2" t="s">
        <v>16</v>
      </c>
      <c r="D163" s="2">
        <v>2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7">
        <f t="shared" si="268"/>
        <v>0</v>
      </c>
      <c r="S163" s="7">
        <f t="shared" si="269"/>
        <v>1</v>
      </c>
      <c r="T163" s="7">
        <f t="shared" ref="T163" si="322">T162</f>
        <v>1.0001694567753763</v>
      </c>
      <c r="U163" s="7">
        <f t="shared" si="271"/>
        <v>0.99983057193535718</v>
      </c>
      <c r="V163" s="9">
        <f t="shared" ref="V163" si="323">U163*SUM(D162:D163)</f>
        <v>1.9996611438707144</v>
      </c>
      <c r="W163" s="7">
        <f t="shared" si="273"/>
        <v>-1.6944241919876173E-4</v>
      </c>
      <c r="AG163" s="2">
        <f t="shared" si="274"/>
        <v>2</v>
      </c>
      <c r="AH163" s="9">
        <f t="shared" si="275"/>
        <v>1.9996611438707144</v>
      </c>
    </row>
    <row r="164" spans="1:34" s="2" customFormat="1" x14ac:dyDescent="0.25">
      <c r="A164" s="2" t="s">
        <v>223</v>
      </c>
      <c r="B164" s="2" t="s">
        <v>93</v>
      </c>
      <c r="C164" s="2" t="s">
        <v>15</v>
      </c>
      <c r="D164" s="2">
        <v>0.03</v>
      </c>
      <c r="E164" s="4"/>
      <c r="F164" s="4"/>
      <c r="G164" s="4"/>
      <c r="H164" s="4"/>
      <c r="I164" s="4">
        <v>1</v>
      </c>
      <c r="J164" s="4"/>
      <c r="K164" s="4"/>
      <c r="L164" s="4"/>
      <c r="M164" s="4"/>
      <c r="N164" s="4"/>
      <c r="O164" s="4">
        <v>1</v>
      </c>
      <c r="P164" s="4"/>
      <c r="Q164" s="4"/>
      <c r="R164" s="7">
        <f t="shared" si="268"/>
        <v>2.5322711711429871</v>
      </c>
      <c r="S164" s="7">
        <f t="shared" si="269"/>
        <v>7.9478306311608016E-2</v>
      </c>
      <c r="T164" s="7">
        <f t="shared" ref="T164" si="324">SUM(S164:S165)</f>
        <v>0.42625137926723866</v>
      </c>
      <c r="U164" s="7">
        <f t="shared" si="271"/>
        <v>0.18645876629944938</v>
      </c>
      <c r="V164" s="9">
        <f t="shared" ref="V164" si="325">U164*SUM(D164:D165)</f>
        <v>0.93229383149724687</v>
      </c>
      <c r="W164" s="7">
        <f t="shared" si="273"/>
        <v>-1.6795451565709101</v>
      </c>
      <c r="AG164" s="2">
        <f t="shared" si="274"/>
        <v>0.03</v>
      </c>
      <c r="AH164" s="9">
        <f t="shared" si="275"/>
        <v>0.93229383149724687</v>
      </c>
    </row>
    <row r="165" spans="1:34" s="2" customFormat="1" x14ac:dyDescent="0.25">
      <c r="A165" s="2" t="s">
        <v>223</v>
      </c>
      <c r="B165" s="2" t="s">
        <v>93</v>
      </c>
      <c r="C165" s="2" t="s">
        <v>16</v>
      </c>
      <c r="D165" s="2">
        <v>4.97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>
        <v>1</v>
      </c>
      <c r="R165" s="7">
        <f t="shared" si="268"/>
        <v>1.0590846813934818</v>
      </c>
      <c r="S165" s="7">
        <f t="shared" si="269"/>
        <v>0.34677307295563065</v>
      </c>
      <c r="T165" s="7">
        <f t="shared" ref="T165" si="326">T164</f>
        <v>0.42625137926723866</v>
      </c>
      <c r="U165" s="7">
        <f t="shared" si="271"/>
        <v>0.81354123370055065</v>
      </c>
      <c r="V165" s="9">
        <f t="shared" ref="V165" si="327">U165*SUM(D164:D165)</f>
        <v>4.0677061685027533</v>
      </c>
      <c r="W165" s="7">
        <f t="shared" si="273"/>
        <v>-0.20635866682140463</v>
      </c>
      <c r="AG165" s="2">
        <f t="shared" si="274"/>
        <v>4.97</v>
      </c>
      <c r="AH165" s="9">
        <f t="shared" si="275"/>
        <v>4.0677061685027533</v>
      </c>
    </row>
    <row r="166" spans="1:34" s="2" customFormat="1" x14ac:dyDescent="0.25">
      <c r="A166" s="2" t="s">
        <v>224</v>
      </c>
      <c r="B166" s="2" t="s">
        <v>94</v>
      </c>
      <c r="C166" s="2" t="s">
        <v>15</v>
      </c>
      <c r="D166" s="2">
        <v>0</v>
      </c>
      <c r="E166" s="4"/>
      <c r="F166" s="4"/>
      <c r="G166" s="4"/>
      <c r="H166" s="4"/>
      <c r="I166" s="4">
        <v>1</v>
      </c>
      <c r="J166" s="4">
        <v>1</v>
      </c>
      <c r="K166" s="4">
        <v>1</v>
      </c>
      <c r="L166" s="4">
        <v>1</v>
      </c>
      <c r="M166" s="4"/>
      <c r="N166" s="4">
        <v>1</v>
      </c>
      <c r="O166" s="4"/>
      <c r="P166" s="4"/>
      <c r="Q166" s="4"/>
      <c r="R166" s="7">
        <f t="shared" si="268"/>
        <v>6.0433424878038737</v>
      </c>
      <c r="S166" s="7">
        <f t="shared" si="269"/>
        <v>2.3736118708395241E-3</v>
      </c>
      <c r="T166" s="7">
        <f t="shared" ref="T166" si="328">SUM(S166:S167)</f>
        <v>3.4857104538368745E-2</v>
      </c>
      <c r="U166" s="7">
        <f t="shared" si="271"/>
        <v>6.8095497382084202E-2</v>
      </c>
      <c r="V166" s="9">
        <f t="shared" ref="V166" si="329">U166*SUM(D166:D167)</f>
        <v>0.68095497382084202</v>
      </c>
      <c r="W166" s="7">
        <f t="shared" si="273"/>
        <v>-2.6868441857499277</v>
      </c>
      <c r="AG166" s="2">
        <f t="shared" si="274"/>
        <v>0</v>
      </c>
      <c r="AH166" s="9">
        <f t="shared" si="275"/>
        <v>0.68095497382084202</v>
      </c>
    </row>
    <row r="167" spans="1:34" s="2" customFormat="1" x14ac:dyDescent="0.25">
      <c r="A167" s="2" t="s">
        <v>224</v>
      </c>
      <c r="B167" s="2" t="s">
        <v>94</v>
      </c>
      <c r="C167" s="2" t="s">
        <v>16</v>
      </c>
      <c r="D167" s="2">
        <v>10</v>
      </c>
      <c r="E167" s="4"/>
      <c r="F167" s="4"/>
      <c r="G167" s="4"/>
      <c r="H167" s="4">
        <v>1</v>
      </c>
      <c r="I167" s="4"/>
      <c r="J167" s="4"/>
      <c r="K167" s="4"/>
      <c r="L167" s="4"/>
      <c r="M167" s="4"/>
      <c r="N167" s="4"/>
      <c r="O167" s="4"/>
      <c r="P167" s="4"/>
      <c r="Q167" s="4"/>
      <c r="R167" s="7">
        <f t="shared" si="268"/>
        <v>3.4270232366026252</v>
      </c>
      <c r="S167" s="7">
        <f t="shared" si="269"/>
        <v>3.2483492667529222E-2</v>
      </c>
      <c r="T167" s="7">
        <f t="shared" ref="T167" si="330">T166</f>
        <v>3.4857104538368745E-2</v>
      </c>
      <c r="U167" s="7">
        <f t="shared" si="271"/>
        <v>0.9319045026179158</v>
      </c>
      <c r="V167" s="9">
        <f t="shared" ref="V167" si="331">U167*SUM(D166:D167)</f>
        <v>9.3190450261791575</v>
      </c>
      <c r="W167" s="7">
        <f t="shared" si="273"/>
        <v>-7.05249345486791E-2</v>
      </c>
      <c r="AG167" s="2">
        <f t="shared" si="274"/>
        <v>10</v>
      </c>
      <c r="AH167" s="9">
        <f t="shared" si="275"/>
        <v>9.3190450261791575</v>
      </c>
    </row>
    <row r="168" spans="1:34" s="2" customFormat="1" x14ac:dyDescent="0.25">
      <c r="A168" s="2" t="s">
        <v>225</v>
      </c>
      <c r="B168" s="2" t="s">
        <v>95</v>
      </c>
      <c r="C168" s="2" t="s">
        <v>15</v>
      </c>
      <c r="D168" s="2">
        <v>0</v>
      </c>
      <c r="E168" s="4"/>
      <c r="F168" s="4">
        <v>1</v>
      </c>
      <c r="G168" s="4"/>
      <c r="H168" s="4"/>
      <c r="I168" s="4">
        <v>1</v>
      </c>
      <c r="J168" s="4"/>
      <c r="K168" s="4"/>
      <c r="L168" s="4">
        <v>1</v>
      </c>
      <c r="M168" s="4"/>
      <c r="N168" s="4"/>
      <c r="O168" s="4"/>
      <c r="P168" s="4">
        <v>1</v>
      </c>
      <c r="Q168" s="4"/>
      <c r="R168" s="7">
        <f t="shared" si="268"/>
        <v>6.5304778861853077</v>
      </c>
      <c r="S168" s="7">
        <f t="shared" si="269"/>
        <v>1.458308777620808E-3</v>
      </c>
      <c r="T168" s="7">
        <f t="shared" ref="T168" si="332">SUM(S168:S169)</f>
        <v>1.0014583087776208</v>
      </c>
      <c r="U168" s="7">
        <f t="shared" si="271"/>
        <v>1.4561852099473002E-3</v>
      </c>
      <c r="V168" s="9">
        <f t="shared" ref="V168" si="333">U168*SUM(D168:D169)</f>
        <v>2.9123704198946005E-3</v>
      </c>
      <c r="W168" s="7">
        <f t="shared" si="273"/>
        <v>-6.5319351326633317</v>
      </c>
      <c r="AG168" s="2">
        <f t="shared" si="274"/>
        <v>0</v>
      </c>
      <c r="AH168" s="9">
        <f t="shared" si="275"/>
        <v>2.9123704198946005E-3</v>
      </c>
    </row>
    <row r="169" spans="1:34" s="2" customFormat="1" x14ac:dyDescent="0.25">
      <c r="A169" s="2" t="s">
        <v>225</v>
      </c>
      <c r="B169" s="2" t="s">
        <v>95</v>
      </c>
      <c r="C169" s="2" t="s">
        <v>16</v>
      </c>
      <c r="D169" s="2">
        <v>2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7">
        <f t="shared" si="268"/>
        <v>0</v>
      </c>
      <c r="S169" s="7">
        <f t="shared" si="269"/>
        <v>1</v>
      </c>
      <c r="T169" s="7">
        <f t="shared" ref="T169" si="334">T168</f>
        <v>1.0014583087776208</v>
      </c>
      <c r="U169" s="7">
        <f t="shared" si="271"/>
        <v>0.99854381479005272</v>
      </c>
      <c r="V169" s="9">
        <f t="shared" ref="V169" si="335">U169*SUM(D168:D169)</f>
        <v>1.9970876295801054</v>
      </c>
      <c r="W169" s="7">
        <f t="shared" si="273"/>
        <v>-1.4572464780238186E-3</v>
      </c>
      <c r="AG169" s="2">
        <f t="shared" si="274"/>
        <v>2</v>
      </c>
      <c r="AH169" s="9">
        <f t="shared" si="275"/>
        <v>1.9970876295801054</v>
      </c>
    </row>
    <row r="170" spans="1:34" s="2" customFormat="1" x14ac:dyDescent="0.25">
      <c r="A170" s="2" t="s">
        <v>226</v>
      </c>
      <c r="B170" s="2" t="s">
        <v>96</v>
      </c>
      <c r="C170" s="2" t="s">
        <v>15</v>
      </c>
      <c r="D170" s="2">
        <v>6</v>
      </c>
      <c r="E170" s="4"/>
      <c r="F170" s="4"/>
      <c r="G170" s="4"/>
      <c r="H170" s="4"/>
      <c r="I170" s="4">
        <v>1</v>
      </c>
      <c r="J170" s="4"/>
      <c r="K170" s="4"/>
      <c r="L170" s="4"/>
      <c r="M170" s="4"/>
      <c r="N170" s="4"/>
      <c r="O170" s="4"/>
      <c r="P170" s="4">
        <v>1</v>
      </c>
      <c r="Q170" s="4"/>
      <c r="R170" s="7">
        <f t="shared" si="268"/>
        <v>2.7815039972588083</v>
      </c>
      <c r="S170" s="7">
        <f t="shared" si="269"/>
        <v>6.194527176295142E-2</v>
      </c>
      <c r="T170" s="7">
        <f t="shared" ref="T170" si="336">SUM(S170:S171)</f>
        <v>9.4428764430480649E-2</v>
      </c>
      <c r="U170" s="7">
        <f t="shared" si="271"/>
        <v>0.6560000243205143</v>
      </c>
      <c r="V170" s="9">
        <f t="shared" ref="V170" si="337">U170*SUM(D170:D171)</f>
        <v>3.936000145923086</v>
      </c>
      <c r="W170" s="7">
        <f t="shared" si="273"/>
        <v>-0.42159445296409398</v>
      </c>
      <c r="AG170" s="2">
        <f t="shared" si="274"/>
        <v>6</v>
      </c>
      <c r="AH170" s="9">
        <f t="shared" si="275"/>
        <v>3.936000145923086</v>
      </c>
    </row>
    <row r="171" spans="1:34" s="2" customFormat="1" x14ac:dyDescent="0.25">
      <c r="A171" s="2" t="s">
        <v>226</v>
      </c>
      <c r="B171" s="2" t="s">
        <v>96</v>
      </c>
      <c r="C171" s="2" t="s">
        <v>16</v>
      </c>
      <c r="D171" s="2">
        <v>0</v>
      </c>
      <c r="E171" s="4"/>
      <c r="F171" s="4"/>
      <c r="G171" s="4"/>
      <c r="H171" s="4">
        <v>1</v>
      </c>
      <c r="I171" s="4"/>
      <c r="J171" s="4"/>
      <c r="K171" s="4"/>
      <c r="L171" s="4"/>
      <c r="M171" s="4"/>
      <c r="N171" s="4"/>
      <c r="O171" s="4"/>
      <c r="P171" s="4"/>
      <c r="Q171" s="4"/>
      <c r="R171" s="7">
        <f t="shared" si="268"/>
        <v>3.4270232366026252</v>
      </c>
      <c r="S171" s="7">
        <f t="shared" si="269"/>
        <v>3.2483492667529222E-2</v>
      </c>
      <c r="T171" s="7">
        <f t="shared" ref="T171" si="338">T170</f>
        <v>9.4428764430480649E-2</v>
      </c>
      <c r="U171" s="7">
        <f t="shared" si="271"/>
        <v>0.34399997567948565</v>
      </c>
      <c r="V171" s="9">
        <f t="shared" ref="V171" si="339">U171*SUM(D170:D171)</f>
        <v>2.063999854076914</v>
      </c>
      <c r="W171" s="7">
        <f t="shared" si="273"/>
        <v>-1.0671136923079108</v>
      </c>
      <c r="AG171" s="2">
        <f t="shared" si="274"/>
        <v>0</v>
      </c>
      <c r="AH171" s="9">
        <f t="shared" si="275"/>
        <v>2.063999854076914</v>
      </c>
    </row>
    <row r="172" spans="1:34" s="2" customFormat="1" x14ac:dyDescent="0.25">
      <c r="A172" s="2" t="s">
        <v>227</v>
      </c>
      <c r="B172" s="2" t="s">
        <v>97</v>
      </c>
      <c r="C172" s="2" t="s">
        <v>15</v>
      </c>
      <c r="D172" s="2">
        <v>0</v>
      </c>
      <c r="E172" s="4"/>
      <c r="F172" s="4">
        <v>1</v>
      </c>
      <c r="G172" s="4">
        <v>1</v>
      </c>
      <c r="H172" s="4"/>
      <c r="I172" s="4">
        <v>1</v>
      </c>
      <c r="J172" s="4">
        <v>1</v>
      </c>
      <c r="K172" s="4"/>
      <c r="L172" s="4">
        <v>1</v>
      </c>
      <c r="M172" s="4"/>
      <c r="N172" s="4"/>
      <c r="O172" s="4"/>
      <c r="P172" s="4">
        <v>1</v>
      </c>
      <c r="Q172" s="4"/>
      <c r="R172" s="7">
        <f t="shared" si="268"/>
        <v>9.9167209335633153</v>
      </c>
      <c r="S172" s="7">
        <f t="shared" si="269"/>
        <v>4.9342689759522742E-5</v>
      </c>
      <c r="T172" s="7">
        <f t="shared" ref="T172" si="340">SUM(S172:S173)</f>
        <v>1.0000493426897594</v>
      </c>
      <c r="U172" s="7">
        <f t="shared" si="271"/>
        <v>4.9340255178618814E-5</v>
      </c>
      <c r="V172" s="9">
        <f t="shared" ref="V172" si="341">U172*SUM(D172:D173)</f>
        <v>1.2828466346440893E-3</v>
      </c>
      <c r="W172" s="7">
        <f t="shared" si="273"/>
        <v>-9.9167702750357645</v>
      </c>
      <c r="AG172" s="2">
        <f t="shared" si="274"/>
        <v>0</v>
      </c>
      <c r="AH172" s="9">
        <f t="shared" si="275"/>
        <v>1.2828466346440893E-3</v>
      </c>
    </row>
    <row r="173" spans="1:34" s="2" customFormat="1" x14ac:dyDescent="0.25">
      <c r="A173" s="2" t="s">
        <v>227</v>
      </c>
      <c r="B173" s="2" t="s">
        <v>97</v>
      </c>
      <c r="C173" s="2" t="s">
        <v>16</v>
      </c>
      <c r="D173" s="2">
        <v>26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7">
        <f t="shared" si="268"/>
        <v>0</v>
      </c>
      <c r="S173" s="7">
        <f t="shared" si="269"/>
        <v>1</v>
      </c>
      <c r="T173" s="7">
        <f t="shared" ref="T173" si="342">T172</f>
        <v>1.0000493426897594</v>
      </c>
      <c r="U173" s="7">
        <f t="shared" si="271"/>
        <v>0.99995065974482145</v>
      </c>
      <c r="V173" s="9">
        <f t="shared" ref="V173" si="343">U173*SUM(D172:D173)</f>
        <v>25.998717153365359</v>
      </c>
      <c r="W173" s="7">
        <f t="shared" si="273"/>
        <v>-4.9341472448984781E-5</v>
      </c>
      <c r="AG173" s="2">
        <f t="shared" si="274"/>
        <v>26</v>
      </c>
      <c r="AH173" s="9">
        <f t="shared" si="275"/>
        <v>25.998717153365359</v>
      </c>
    </row>
    <row r="174" spans="1:34" s="2" customFormat="1" x14ac:dyDescent="0.25">
      <c r="A174" s="2" t="s">
        <v>228</v>
      </c>
      <c r="B174" s="2" t="s">
        <v>98</v>
      </c>
      <c r="C174" s="2" t="s">
        <v>15</v>
      </c>
      <c r="D174" s="2">
        <v>0</v>
      </c>
      <c r="E174" s="4"/>
      <c r="F174" s="4">
        <v>1</v>
      </c>
      <c r="G174" s="4">
        <v>1</v>
      </c>
      <c r="H174" s="4"/>
      <c r="I174" s="4">
        <v>1</v>
      </c>
      <c r="J174" s="4"/>
      <c r="K174" s="4"/>
      <c r="L174" s="4"/>
      <c r="M174" s="4"/>
      <c r="N174" s="4"/>
      <c r="O174" s="4"/>
      <c r="P174" s="4"/>
      <c r="Q174" s="4"/>
      <c r="R174" s="7">
        <f t="shared" si="268"/>
        <v>6.6751928926014319</v>
      </c>
      <c r="S174" s="7">
        <f t="shared" si="269"/>
        <v>1.2618291648581433E-3</v>
      </c>
      <c r="T174" s="7">
        <f t="shared" ref="T174" si="344">SUM(S174:S175)</f>
        <v>1.0012618291648581</v>
      </c>
      <c r="U174" s="7">
        <f t="shared" si="271"/>
        <v>1.2602389585855097E-3</v>
      </c>
      <c r="V174" s="9">
        <f t="shared" ref="V174" si="345">U174*SUM(D174:D175)</f>
        <v>1.2602389585855097E-2</v>
      </c>
      <c r="W174" s="7">
        <f t="shared" si="273"/>
        <v>-6.6764539263289366</v>
      </c>
      <c r="AG174" s="2">
        <f t="shared" si="274"/>
        <v>0</v>
      </c>
      <c r="AH174" s="9">
        <f t="shared" si="275"/>
        <v>1.2602389585855097E-2</v>
      </c>
    </row>
    <row r="175" spans="1:34" s="2" customFormat="1" x14ac:dyDescent="0.25">
      <c r="A175" s="2" t="s">
        <v>228</v>
      </c>
      <c r="B175" s="2" t="s">
        <v>98</v>
      </c>
      <c r="C175" s="2" t="s">
        <v>16</v>
      </c>
      <c r="D175" s="2">
        <v>10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7">
        <f t="shared" si="268"/>
        <v>0</v>
      </c>
      <c r="S175" s="7">
        <f t="shared" si="269"/>
        <v>1</v>
      </c>
      <c r="T175" s="7">
        <f t="shared" ref="T175" si="346">T174</f>
        <v>1.0012618291648581</v>
      </c>
      <c r="U175" s="7">
        <f t="shared" si="271"/>
        <v>0.9987397610414146</v>
      </c>
      <c r="V175" s="9">
        <f t="shared" ref="V175" si="347">U175*SUM(D174:D175)</f>
        <v>9.9873976104141455</v>
      </c>
      <c r="W175" s="7">
        <f t="shared" si="273"/>
        <v>-1.2610337275044462E-3</v>
      </c>
      <c r="AG175" s="2">
        <f t="shared" si="274"/>
        <v>10</v>
      </c>
      <c r="AH175" s="9">
        <f t="shared" si="275"/>
        <v>9.9873976104141455</v>
      </c>
    </row>
    <row r="176" spans="1:34" s="2" customFormat="1" x14ac:dyDescent="0.25">
      <c r="A176" s="2" t="s">
        <v>229</v>
      </c>
      <c r="B176" s="2" t="s">
        <v>99</v>
      </c>
      <c r="C176" s="2" t="s">
        <v>15</v>
      </c>
      <c r="D176" s="2">
        <v>0</v>
      </c>
      <c r="E176" s="4"/>
      <c r="F176" s="4"/>
      <c r="G176" s="4"/>
      <c r="H176" s="4"/>
      <c r="I176" s="4">
        <v>1</v>
      </c>
      <c r="J176" s="4">
        <v>1</v>
      </c>
      <c r="K176" s="4">
        <v>1</v>
      </c>
      <c r="L176" s="4"/>
      <c r="M176" s="4">
        <v>1</v>
      </c>
      <c r="N176" s="4"/>
      <c r="O176" s="4"/>
      <c r="P176" s="4"/>
      <c r="Q176" s="4"/>
      <c r="R176" s="7">
        <f t="shared" si="268"/>
        <v>4.9166124195180672</v>
      </c>
      <c r="S176" s="7">
        <f t="shared" si="269"/>
        <v>7.323899168635916E-3</v>
      </c>
      <c r="T176" s="7">
        <f t="shared" ref="T176" si="348">SUM(S176:S177)</f>
        <v>1.007323899168636</v>
      </c>
      <c r="U176" s="7">
        <f t="shared" si="271"/>
        <v>7.2706496636091656E-3</v>
      </c>
      <c r="V176" s="9">
        <f t="shared" ref="V176" si="349">U176*SUM(D176:D177)</f>
        <v>5.089454764526416E-2</v>
      </c>
      <c r="W176" s="7">
        <f t="shared" si="273"/>
        <v>-4.9239096291721713</v>
      </c>
      <c r="AG176" s="2">
        <f t="shared" si="274"/>
        <v>0</v>
      </c>
      <c r="AH176" s="9">
        <f t="shared" si="275"/>
        <v>5.089454764526416E-2</v>
      </c>
    </row>
    <row r="177" spans="1:34" s="2" customFormat="1" x14ac:dyDescent="0.25">
      <c r="A177" s="2" t="s">
        <v>229</v>
      </c>
      <c r="B177" s="2" t="s">
        <v>99</v>
      </c>
      <c r="C177" s="2" t="s">
        <v>16</v>
      </c>
      <c r="D177" s="2">
        <v>7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7">
        <f t="shared" si="268"/>
        <v>0</v>
      </c>
      <c r="S177" s="7">
        <f t="shared" si="269"/>
        <v>1</v>
      </c>
      <c r="T177" s="7">
        <f t="shared" ref="T177" si="350">T176</f>
        <v>1.007323899168636</v>
      </c>
      <c r="U177" s="7">
        <f t="shared" si="271"/>
        <v>0.99272935033639076</v>
      </c>
      <c r="V177" s="9">
        <f t="shared" ref="V177" si="351">U177*SUM(D176:D177)</f>
        <v>6.9491054523547353</v>
      </c>
      <c r="W177" s="7">
        <f t="shared" si="273"/>
        <v>-7.297209654103875E-3</v>
      </c>
      <c r="AG177" s="2">
        <f t="shared" si="274"/>
        <v>7</v>
      </c>
      <c r="AH177" s="9">
        <f t="shared" si="275"/>
        <v>6.9491054523547353</v>
      </c>
    </row>
    <row r="178" spans="1:34" s="2" customFormat="1" x14ac:dyDescent="0.25">
      <c r="A178" s="2" t="s">
        <v>230</v>
      </c>
      <c r="B178" s="2" t="s">
        <v>100</v>
      </c>
      <c r="C178" s="2" t="s">
        <v>15</v>
      </c>
      <c r="D178" s="2">
        <v>0</v>
      </c>
      <c r="E178" s="4"/>
      <c r="F178" s="4"/>
      <c r="G178" s="4"/>
      <c r="H178" s="4"/>
      <c r="I178" s="4">
        <v>1</v>
      </c>
      <c r="J178" s="4">
        <v>1</v>
      </c>
      <c r="K178" s="4">
        <v>1</v>
      </c>
      <c r="L178" s="4"/>
      <c r="M178" s="4"/>
      <c r="N178" s="4"/>
      <c r="O178" s="4">
        <v>1</v>
      </c>
      <c r="P178" s="4">
        <v>1</v>
      </c>
      <c r="Q178" s="4"/>
      <c r="R178" s="7">
        <f t="shared" si="268"/>
        <v>5.6152074781975312</v>
      </c>
      <c r="S178" s="7">
        <f t="shared" si="269"/>
        <v>3.6420539729431333E-3</v>
      </c>
      <c r="T178" s="7">
        <f t="shared" ref="T178" si="352">SUM(S178:S179)</f>
        <v>1.0036420539729431</v>
      </c>
      <c r="U178" s="7">
        <f t="shared" si="271"/>
        <v>3.6288375507243522E-3</v>
      </c>
      <c r="V178" s="9">
        <f t="shared" ref="V178" si="353">U178*SUM(D178:D179)</f>
        <v>4.7174888159416575E-2</v>
      </c>
      <c r="W178" s="7">
        <f t="shared" si="273"/>
        <v>-5.618842915951455</v>
      </c>
      <c r="AG178" s="2">
        <f t="shared" si="274"/>
        <v>0</v>
      </c>
      <c r="AH178" s="9">
        <f t="shared" si="275"/>
        <v>4.7174888159416575E-2</v>
      </c>
    </row>
    <row r="179" spans="1:34" s="2" customFormat="1" x14ac:dyDescent="0.25">
      <c r="A179" s="2" t="s">
        <v>230</v>
      </c>
      <c r="B179" s="2" t="s">
        <v>100</v>
      </c>
      <c r="C179" s="2" t="s">
        <v>16</v>
      </c>
      <c r="D179" s="2">
        <v>13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7">
        <f t="shared" si="268"/>
        <v>0</v>
      </c>
      <c r="S179" s="7">
        <f t="shared" si="269"/>
        <v>1</v>
      </c>
      <c r="T179" s="7">
        <f t="shared" ref="T179" si="354">T178</f>
        <v>1.0036420539729431</v>
      </c>
      <c r="U179" s="7">
        <f t="shared" si="271"/>
        <v>0.99637116244927559</v>
      </c>
      <c r="V179" s="9">
        <f t="shared" ref="V179" si="355">U179*SUM(D178:D179)</f>
        <v>12.952825111840582</v>
      </c>
      <c r="W179" s="7">
        <f t="shared" si="273"/>
        <v>-3.6354377539239407E-3</v>
      </c>
      <c r="AG179" s="2">
        <f t="shared" si="274"/>
        <v>13</v>
      </c>
      <c r="AH179" s="9">
        <f t="shared" si="275"/>
        <v>12.952825111840582</v>
      </c>
    </row>
    <row r="180" spans="1:34" s="2" customFormat="1" x14ac:dyDescent="0.25">
      <c r="A180" s="2" t="s">
        <v>231</v>
      </c>
      <c r="B180" s="2" t="s">
        <v>101</v>
      </c>
      <c r="C180" s="2" t="s">
        <v>15</v>
      </c>
      <c r="D180" s="2">
        <v>0</v>
      </c>
      <c r="E180" s="4"/>
      <c r="F180" s="4"/>
      <c r="G180" s="4"/>
      <c r="H180" s="4"/>
      <c r="I180" s="4">
        <v>1</v>
      </c>
      <c r="J180" s="4"/>
      <c r="K180" s="4"/>
      <c r="L180" s="4"/>
      <c r="M180" s="4">
        <v>1</v>
      </c>
      <c r="N180" s="4"/>
      <c r="O180" s="4"/>
      <c r="P180" s="4"/>
      <c r="Q180" s="4"/>
      <c r="R180" s="7">
        <f t="shared" si="268"/>
        <v>2.7519667548117273</v>
      </c>
      <c r="S180" s="7">
        <f t="shared" si="269"/>
        <v>6.3802254337521611E-2</v>
      </c>
      <c r="T180" s="7">
        <f t="shared" ref="T180" si="356">SUM(S180:S181)</f>
        <v>1.0638022543375216</v>
      </c>
      <c r="U180" s="7">
        <f t="shared" si="271"/>
        <v>5.9975671302984965E-2</v>
      </c>
      <c r="V180" s="9">
        <f t="shared" ref="V180" si="357">U180*SUM(D180:D181)</f>
        <v>5.9975671302984965E-2</v>
      </c>
      <c r="W180" s="7">
        <f t="shared" si="273"/>
        <v>-2.813816277272168</v>
      </c>
      <c r="AG180" s="2">
        <f t="shared" si="274"/>
        <v>0</v>
      </c>
      <c r="AH180" s="9">
        <f t="shared" si="275"/>
        <v>5.9975671302984965E-2</v>
      </c>
    </row>
    <row r="181" spans="1:34" s="2" customFormat="1" x14ac:dyDescent="0.25">
      <c r="A181" s="2" t="s">
        <v>231</v>
      </c>
      <c r="B181" s="2" t="s">
        <v>101</v>
      </c>
      <c r="C181" s="2" t="s">
        <v>16</v>
      </c>
      <c r="D181" s="2">
        <v>1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7">
        <f t="shared" si="268"/>
        <v>0</v>
      </c>
      <c r="S181" s="7">
        <f t="shared" si="269"/>
        <v>1</v>
      </c>
      <c r="T181" s="7">
        <f t="shared" ref="T181" si="358">T180</f>
        <v>1.0638022543375216</v>
      </c>
      <c r="U181" s="7">
        <f t="shared" si="271"/>
        <v>0.94002432869701502</v>
      </c>
      <c r="V181" s="9">
        <f t="shared" ref="V181" si="359">U181*SUM(D180:D181)</f>
        <v>0.94002432869701502</v>
      </c>
      <c r="W181" s="7">
        <f t="shared" si="273"/>
        <v>-6.1849522460440939E-2</v>
      </c>
      <c r="AG181" s="2">
        <f t="shared" si="274"/>
        <v>1</v>
      </c>
      <c r="AH181" s="9">
        <f t="shared" si="275"/>
        <v>0.94002432869701502</v>
      </c>
    </row>
    <row r="182" spans="1:34" s="2" customFormat="1" x14ac:dyDescent="0.25">
      <c r="A182" s="2" t="s">
        <v>232</v>
      </c>
      <c r="B182" s="2" t="s">
        <v>102</v>
      </c>
      <c r="C182" s="2" t="s">
        <v>15</v>
      </c>
      <c r="D182" s="2">
        <v>0</v>
      </c>
      <c r="E182" s="4"/>
      <c r="F182" s="4">
        <v>1</v>
      </c>
      <c r="G182" s="4">
        <v>1</v>
      </c>
      <c r="H182" s="4"/>
      <c r="I182" s="4">
        <v>1</v>
      </c>
      <c r="J182" s="4"/>
      <c r="K182" s="4"/>
      <c r="L182" s="4">
        <v>1</v>
      </c>
      <c r="M182" s="4">
        <v>1</v>
      </c>
      <c r="N182" s="4"/>
      <c r="O182" s="4"/>
      <c r="P182" s="4">
        <v>1</v>
      </c>
      <c r="Q182" s="4"/>
      <c r="R182" s="7">
        <f t="shared" si="268"/>
        <v>9.8208989022117912</v>
      </c>
      <c r="S182" s="7">
        <f t="shared" si="269"/>
        <v>5.4304747592058951E-5</v>
      </c>
      <c r="T182" s="7">
        <f t="shared" ref="T182" si="360">SUM(S182:S183)</f>
        <v>1.000054304747592</v>
      </c>
      <c r="U182" s="7">
        <f t="shared" si="271"/>
        <v>5.4301798746584222E-5</v>
      </c>
      <c r="V182" s="9">
        <f t="shared" ref="V182" si="361">U182*SUM(D182:D183)</f>
        <v>5.4301798746584222E-5</v>
      </c>
      <c r="W182" s="7">
        <f t="shared" si="273"/>
        <v>-9.8209532054849333</v>
      </c>
      <c r="AG182" s="2">
        <f t="shared" si="274"/>
        <v>0</v>
      </c>
      <c r="AH182" s="9">
        <f t="shared" si="275"/>
        <v>5.4301798746584222E-5</v>
      </c>
    </row>
    <row r="183" spans="1:34" s="2" customFormat="1" x14ac:dyDescent="0.25">
      <c r="A183" s="2" t="s">
        <v>232</v>
      </c>
      <c r="B183" s="2" t="s">
        <v>102</v>
      </c>
      <c r="C183" s="2" t="s">
        <v>16</v>
      </c>
      <c r="D183" s="2">
        <v>1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7">
        <f t="shared" si="268"/>
        <v>0</v>
      </c>
      <c r="S183" s="7">
        <f t="shared" si="269"/>
        <v>1</v>
      </c>
      <c r="T183" s="7">
        <f t="shared" ref="T183" si="362">T182</f>
        <v>1.000054304747592</v>
      </c>
      <c r="U183" s="7">
        <f t="shared" si="271"/>
        <v>0.99994569820125345</v>
      </c>
      <c r="V183" s="9">
        <f t="shared" ref="V183" si="363">U183*SUM(D182:D183)</f>
        <v>0.99994569820125345</v>
      </c>
      <c r="W183" s="7">
        <f t="shared" si="273"/>
        <v>-5.430327314259643E-5</v>
      </c>
      <c r="AG183" s="2">
        <f t="shared" si="274"/>
        <v>1</v>
      </c>
      <c r="AH183" s="9">
        <f t="shared" si="275"/>
        <v>0.99994569820125345</v>
      </c>
    </row>
    <row r="184" spans="1:34" s="2" customFormat="1" x14ac:dyDescent="0.25">
      <c r="A184" s="2" t="s">
        <v>233</v>
      </c>
      <c r="B184" s="2" t="s">
        <v>103</v>
      </c>
      <c r="C184" s="2" t="s">
        <v>15</v>
      </c>
      <c r="D184" s="2">
        <v>0</v>
      </c>
      <c r="E184" s="4"/>
      <c r="F184" s="4"/>
      <c r="G184" s="4"/>
      <c r="H184" s="4"/>
      <c r="I184" s="4">
        <v>1</v>
      </c>
      <c r="J184" s="4">
        <v>1</v>
      </c>
      <c r="K184" s="4"/>
      <c r="L184" s="4">
        <v>1</v>
      </c>
      <c r="M184" s="4"/>
      <c r="N184" s="4"/>
      <c r="O184" s="4"/>
      <c r="P184" s="4">
        <v>1</v>
      </c>
      <c r="Q184" s="4"/>
      <c r="R184" s="7">
        <f t="shared" si="268"/>
        <v>5.1047413958724874</v>
      </c>
      <c r="S184" s="7">
        <f t="shared" si="269"/>
        <v>6.06790789830955E-3</v>
      </c>
      <c r="T184" s="7">
        <f t="shared" ref="T184" si="364">SUM(S184:S185)</f>
        <v>1.0060679078983095</v>
      </c>
      <c r="U184" s="7">
        <f t="shared" si="271"/>
        <v>6.031310461920506E-3</v>
      </c>
      <c r="V184" s="9">
        <f t="shared" ref="V184" si="365">U184*SUM(D184:D185)</f>
        <v>5.4281794157284555E-2</v>
      </c>
      <c r="W184" s="7">
        <f t="shared" si="273"/>
        <v>-5.1107909681528412</v>
      </c>
      <c r="AG184" s="2">
        <f t="shared" si="274"/>
        <v>0</v>
      </c>
      <c r="AH184" s="9">
        <f t="shared" si="275"/>
        <v>5.4281794157284555E-2</v>
      </c>
    </row>
    <row r="185" spans="1:34" s="2" customFormat="1" x14ac:dyDescent="0.25">
      <c r="A185" s="2" t="s">
        <v>233</v>
      </c>
      <c r="B185" s="2" t="s">
        <v>103</v>
      </c>
      <c r="C185" s="2" t="s">
        <v>16</v>
      </c>
      <c r="D185" s="2">
        <v>9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7">
        <f t="shared" si="268"/>
        <v>0</v>
      </c>
      <c r="S185" s="7">
        <f t="shared" si="269"/>
        <v>1</v>
      </c>
      <c r="T185" s="7">
        <f t="shared" ref="T185" si="366">T184</f>
        <v>1.0060679078983095</v>
      </c>
      <c r="U185" s="7">
        <f t="shared" si="271"/>
        <v>0.9939686895380796</v>
      </c>
      <c r="V185" s="9">
        <f t="shared" ref="V185" si="367">U185*SUM(D184:D185)</f>
        <v>8.9457182058427165</v>
      </c>
      <c r="W185" s="7">
        <f t="shared" si="273"/>
        <v>-6.0495722803538205E-3</v>
      </c>
      <c r="AG185" s="2">
        <f t="shared" si="274"/>
        <v>9</v>
      </c>
      <c r="AH185" s="9">
        <f t="shared" si="275"/>
        <v>8.9457182058427165</v>
      </c>
    </row>
    <row r="186" spans="1:34" s="2" customFormat="1" x14ac:dyDescent="0.25">
      <c r="A186" s="2" t="s">
        <v>234</v>
      </c>
      <c r="B186" s="2" t="s">
        <v>104</v>
      </c>
      <c r="C186" s="2" t="s">
        <v>15</v>
      </c>
      <c r="D186" s="2">
        <v>0</v>
      </c>
      <c r="E186" s="4"/>
      <c r="F186" s="4"/>
      <c r="G186" s="4"/>
      <c r="H186" s="4"/>
      <c r="I186" s="4">
        <v>1</v>
      </c>
      <c r="J186" s="4">
        <v>1</v>
      </c>
      <c r="K186" s="4"/>
      <c r="L186" s="4"/>
      <c r="M186" s="4"/>
      <c r="N186" s="4"/>
      <c r="O186" s="4"/>
      <c r="P186" s="4">
        <v>1</v>
      </c>
      <c r="Q186" s="4"/>
      <c r="R186" s="7">
        <f t="shared" si="268"/>
        <v>3.7660794285114552</v>
      </c>
      <c r="S186" s="7">
        <f t="shared" si="269"/>
        <v>2.3142617946316849E-2</v>
      </c>
      <c r="T186" s="7">
        <f t="shared" ref="T186" si="368">SUM(S186:S187)</f>
        <v>1.0231426179463168</v>
      </c>
      <c r="U186" s="7">
        <f t="shared" si="271"/>
        <v>2.2619151563414902E-2</v>
      </c>
      <c r="V186" s="9">
        <f t="shared" ref="V186" si="369">U186*SUM(D186:D187)</f>
        <v>0.22619151563414902</v>
      </c>
      <c r="W186" s="7">
        <f t="shared" si="273"/>
        <v>-3.7889583172462928</v>
      </c>
      <c r="AG186" s="2">
        <f t="shared" si="274"/>
        <v>0</v>
      </c>
      <c r="AH186" s="9">
        <f t="shared" si="275"/>
        <v>0.22619151563414902</v>
      </c>
    </row>
    <row r="187" spans="1:34" s="2" customFormat="1" x14ac:dyDescent="0.25">
      <c r="A187" s="2" t="s">
        <v>234</v>
      </c>
      <c r="B187" s="2" t="s">
        <v>104</v>
      </c>
      <c r="C187" s="2" t="s">
        <v>16</v>
      </c>
      <c r="D187" s="2">
        <v>10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7">
        <f t="shared" si="268"/>
        <v>0</v>
      </c>
      <c r="S187" s="7">
        <f t="shared" si="269"/>
        <v>1</v>
      </c>
      <c r="T187" s="7">
        <f t="shared" ref="T187" si="370">T186</f>
        <v>1.0231426179463168</v>
      </c>
      <c r="U187" s="7">
        <f t="shared" si="271"/>
        <v>0.97738084843658513</v>
      </c>
      <c r="V187" s="9">
        <f t="shared" ref="V187" si="371">U187*SUM(D186:D187)</f>
        <v>9.7738084843658513</v>
      </c>
      <c r="W187" s="7">
        <f t="shared" si="273"/>
        <v>-2.2878888734837458E-2</v>
      </c>
      <c r="AG187" s="2">
        <f t="shared" si="274"/>
        <v>10</v>
      </c>
      <c r="AH187" s="9">
        <f t="shared" si="275"/>
        <v>9.7738084843658513</v>
      </c>
    </row>
    <row r="188" spans="1:34" s="2" customFormat="1" x14ac:dyDescent="0.25">
      <c r="A188" s="2" t="s">
        <v>235</v>
      </c>
      <c r="B188" s="2" t="s">
        <v>105</v>
      </c>
      <c r="C188" s="2" t="s">
        <v>15</v>
      </c>
      <c r="D188" s="2">
        <v>0</v>
      </c>
      <c r="E188" s="4"/>
      <c r="F188" s="4"/>
      <c r="G188" s="4"/>
      <c r="H188" s="4"/>
      <c r="I188" s="4">
        <v>1</v>
      </c>
      <c r="J188" s="4"/>
      <c r="K188" s="4"/>
      <c r="L188" s="4">
        <v>1</v>
      </c>
      <c r="M188" s="4">
        <v>1</v>
      </c>
      <c r="N188" s="4"/>
      <c r="O188" s="4"/>
      <c r="P188" s="4"/>
      <c r="Q188" s="4"/>
      <c r="R188" s="7">
        <f t="shared" si="268"/>
        <v>4.0906287221727604</v>
      </c>
      <c r="S188" s="7">
        <f t="shared" si="269"/>
        <v>1.6728712539033044E-2</v>
      </c>
      <c r="T188" s="7">
        <f t="shared" ref="T188" si="372">SUM(S188:S189)</f>
        <v>1.016728712539033</v>
      </c>
      <c r="U188" s="7">
        <f t="shared" si="271"/>
        <v>1.6453467215711011E-2</v>
      </c>
      <c r="V188" s="9">
        <f t="shared" ref="V188" si="373">U188*SUM(D188:D189)</f>
        <v>9.8720803294266066E-2</v>
      </c>
      <c r="W188" s="7">
        <f t="shared" si="273"/>
        <v>-4.1072190509887117</v>
      </c>
      <c r="AG188" s="2">
        <f t="shared" si="274"/>
        <v>0</v>
      </c>
      <c r="AH188" s="9">
        <f t="shared" si="275"/>
        <v>9.8720803294266066E-2</v>
      </c>
    </row>
    <row r="189" spans="1:34" s="2" customFormat="1" x14ac:dyDescent="0.25">
      <c r="A189" s="2" t="s">
        <v>235</v>
      </c>
      <c r="B189" s="2" t="s">
        <v>105</v>
      </c>
      <c r="C189" s="2" t="s">
        <v>16</v>
      </c>
      <c r="D189" s="2">
        <v>6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7">
        <f t="shared" si="268"/>
        <v>0</v>
      </c>
      <c r="S189" s="7">
        <f t="shared" si="269"/>
        <v>1</v>
      </c>
      <c r="T189" s="7">
        <f t="shared" ref="T189" si="374">T188</f>
        <v>1.016728712539033</v>
      </c>
      <c r="U189" s="7">
        <f t="shared" si="271"/>
        <v>0.98354653278428905</v>
      </c>
      <c r="V189" s="9">
        <f t="shared" ref="V189" si="375">U189*SUM(D188:D189)</f>
        <v>5.9012791967057341</v>
      </c>
      <c r="W189" s="7">
        <f t="shared" si="273"/>
        <v>-1.6590328815951259E-2</v>
      </c>
      <c r="AG189" s="2">
        <f t="shared" si="274"/>
        <v>6</v>
      </c>
      <c r="AH189" s="9">
        <f t="shared" si="275"/>
        <v>5.9012791967057341</v>
      </c>
    </row>
    <row r="190" spans="1:34" s="2" customFormat="1" x14ac:dyDescent="0.25">
      <c r="A190" s="2" t="s">
        <v>236</v>
      </c>
      <c r="B190" s="2" t="s">
        <v>106</v>
      </c>
      <c r="C190" s="2" t="s">
        <v>15</v>
      </c>
      <c r="D190" s="2">
        <v>0</v>
      </c>
      <c r="E190" s="4"/>
      <c r="F190" s="4"/>
      <c r="G190" s="4"/>
      <c r="H190" s="4"/>
      <c r="I190" s="4">
        <v>1</v>
      </c>
      <c r="J190" s="4">
        <v>1</v>
      </c>
      <c r="K190" s="4"/>
      <c r="L190" s="4">
        <v>1</v>
      </c>
      <c r="M190" s="4">
        <v>1</v>
      </c>
      <c r="N190" s="4"/>
      <c r="O190" s="4"/>
      <c r="P190" s="4">
        <v>1</v>
      </c>
      <c r="Q190" s="4"/>
      <c r="R190" s="7">
        <f t="shared" si="268"/>
        <v>5.9934947957736107</v>
      </c>
      <c r="S190" s="7">
        <f t="shared" si="269"/>
        <v>2.494929527237877E-3</v>
      </c>
      <c r="T190" s="7">
        <f t="shared" ref="T190" si="376">SUM(S190:S191)</f>
        <v>1.0024949295272378</v>
      </c>
      <c r="U190" s="7">
        <f t="shared" si="271"/>
        <v>2.4887203453631927E-3</v>
      </c>
      <c r="V190" s="9">
        <f t="shared" ref="V190" si="377">U190*SUM(D190:D191)</f>
        <v>4.9774406907263855E-3</v>
      </c>
      <c r="W190" s="7">
        <f t="shared" si="273"/>
        <v>-5.9959866181312158</v>
      </c>
      <c r="AG190" s="2">
        <f t="shared" si="274"/>
        <v>0</v>
      </c>
      <c r="AH190" s="9">
        <f t="shared" si="275"/>
        <v>4.9774406907263855E-3</v>
      </c>
    </row>
    <row r="191" spans="1:34" s="2" customFormat="1" x14ac:dyDescent="0.25">
      <c r="A191" s="2" t="s">
        <v>236</v>
      </c>
      <c r="B191" s="2" t="s">
        <v>106</v>
      </c>
      <c r="C191" s="2" t="s">
        <v>16</v>
      </c>
      <c r="D191" s="2">
        <v>2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7">
        <f t="shared" si="268"/>
        <v>0</v>
      </c>
      <c r="S191" s="7">
        <f t="shared" si="269"/>
        <v>1</v>
      </c>
      <c r="T191" s="7">
        <f t="shared" ref="T191" si="378">T190</f>
        <v>1.0024949295272378</v>
      </c>
      <c r="U191" s="7">
        <f t="shared" si="271"/>
        <v>0.99751127965463682</v>
      </c>
      <c r="V191" s="9">
        <f t="shared" ref="V191" si="379">U191*SUM(D190:D191)</f>
        <v>1.9950225593092736</v>
      </c>
      <c r="W191" s="7">
        <f t="shared" si="273"/>
        <v>-2.4918223576046884E-3</v>
      </c>
      <c r="AG191" s="2">
        <f t="shared" si="274"/>
        <v>2</v>
      </c>
      <c r="AH191" s="9">
        <f t="shared" si="275"/>
        <v>1.9950225593092736</v>
      </c>
    </row>
    <row r="192" spans="1:34" s="2" customFormat="1" x14ac:dyDescent="0.25">
      <c r="A192" s="2" t="s">
        <v>237</v>
      </c>
      <c r="B192" s="2" t="s">
        <v>107</v>
      </c>
      <c r="C192" s="2" t="s">
        <v>15</v>
      </c>
      <c r="D192" s="2">
        <v>0</v>
      </c>
      <c r="E192" s="4"/>
      <c r="F192" s="4"/>
      <c r="G192" s="4"/>
      <c r="H192" s="4"/>
      <c r="I192" s="4">
        <v>1</v>
      </c>
      <c r="J192" s="4">
        <v>1</v>
      </c>
      <c r="K192" s="4"/>
      <c r="L192" s="4"/>
      <c r="M192" s="4">
        <v>1</v>
      </c>
      <c r="N192" s="4"/>
      <c r="O192" s="4"/>
      <c r="P192" s="4"/>
      <c r="Q192" s="4"/>
      <c r="R192" s="7">
        <f t="shared" si="268"/>
        <v>3.7365421860643742</v>
      </c>
      <c r="S192" s="7">
        <f t="shared" si="269"/>
        <v>2.383638257165745E-2</v>
      </c>
      <c r="T192" s="7">
        <f t="shared" ref="T192" si="380">SUM(S192:S193)</f>
        <v>1.0238363825716574</v>
      </c>
      <c r="U192" s="7">
        <f t="shared" si="271"/>
        <v>2.3281437324766258E-2</v>
      </c>
      <c r="V192" s="9">
        <f t="shared" ref="V192" si="381">U192*SUM(D192:D193)</f>
        <v>0.27937724789719509</v>
      </c>
      <c r="W192" s="7">
        <f t="shared" si="273"/>
        <v>-3.7600989172702177</v>
      </c>
      <c r="AG192" s="2">
        <f t="shared" si="274"/>
        <v>0</v>
      </c>
      <c r="AH192" s="9">
        <f t="shared" si="275"/>
        <v>0.27937724789719509</v>
      </c>
    </row>
    <row r="193" spans="1:34" s="2" customFormat="1" x14ac:dyDescent="0.25">
      <c r="A193" s="2" t="s">
        <v>237</v>
      </c>
      <c r="B193" s="2" t="s">
        <v>107</v>
      </c>
      <c r="C193" s="2" t="s">
        <v>16</v>
      </c>
      <c r="D193" s="2">
        <v>12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7">
        <f t="shared" si="268"/>
        <v>0</v>
      </c>
      <c r="S193" s="7">
        <f t="shared" si="269"/>
        <v>1</v>
      </c>
      <c r="T193" s="7">
        <f t="shared" ref="T193" si="382">T192</f>
        <v>1.0238363825716574</v>
      </c>
      <c r="U193" s="7">
        <f t="shared" si="271"/>
        <v>0.97671856267523371</v>
      </c>
      <c r="V193" s="9">
        <f t="shared" ref="V193" si="383">U193*SUM(D192:D193)</f>
        <v>11.720622752102805</v>
      </c>
      <c r="W193" s="7">
        <f t="shared" si="273"/>
        <v>-2.3556731205843562E-2</v>
      </c>
      <c r="AG193" s="2">
        <f t="shared" si="274"/>
        <v>12</v>
      </c>
      <c r="AH193" s="9">
        <f t="shared" si="275"/>
        <v>11.720622752102805</v>
      </c>
    </row>
    <row r="194" spans="1:34" s="2" customFormat="1" x14ac:dyDescent="0.25">
      <c r="A194" s="2" t="s">
        <v>238</v>
      </c>
      <c r="B194" s="2" t="s">
        <v>108</v>
      </c>
      <c r="C194" s="2" t="s">
        <v>15</v>
      </c>
      <c r="D194" s="2">
        <v>0</v>
      </c>
      <c r="E194" s="4"/>
      <c r="F194" s="4">
        <v>1</v>
      </c>
      <c r="G194" s="4">
        <v>1</v>
      </c>
      <c r="H194" s="4"/>
      <c r="I194" s="4">
        <v>1</v>
      </c>
      <c r="J194" s="4">
        <v>1</v>
      </c>
      <c r="K194" s="4"/>
      <c r="L194" s="4">
        <v>1</v>
      </c>
      <c r="M194" s="4"/>
      <c r="N194" s="4"/>
      <c r="O194" s="4">
        <v>1</v>
      </c>
      <c r="P194" s="4">
        <v>1</v>
      </c>
      <c r="Q194" s="4"/>
      <c r="R194" s="7">
        <f t="shared" si="268"/>
        <v>10.585778749795699</v>
      </c>
      <c r="S194" s="7">
        <f t="shared" si="269"/>
        <v>2.5272878082523946E-5</v>
      </c>
      <c r="T194" s="7">
        <f t="shared" ref="T194" si="384">SUM(S194:S195)</f>
        <v>1.0000252728780825</v>
      </c>
      <c r="U194" s="7">
        <f t="shared" si="271"/>
        <v>2.5272239380299215E-5</v>
      </c>
      <c r="V194" s="9">
        <f t="shared" ref="V194" si="385">U194*SUM(D194:D195)</f>
        <v>1.2636119690149608E-4</v>
      </c>
      <c r="W194" s="7">
        <f t="shared" si="273"/>
        <v>-10.585804022354427</v>
      </c>
      <c r="AG194" s="2">
        <f t="shared" si="274"/>
        <v>0</v>
      </c>
      <c r="AH194" s="9">
        <f t="shared" si="275"/>
        <v>1.2636119690149608E-4</v>
      </c>
    </row>
    <row r="195" spans="1:34" s="2" customFormat="1" x14ac:dyDescent="0.25">
      <c r="A195" s="2" t="s">
        <v>238</v>
      </c>
      <c r="B195" s="2" t="s">
        <v>108</v>
      </c>
      <c r="C195" s="2" t="s">
        <v>16</v>
      </c>
      <c r="D195" s="2">
        <v>5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7">
        <f t="shared" si="268"/>
        <v>0</v>
      </c>
      <c r="S195" s="7">
        <f t="shared" si="269"/>
        <v>1</v>
      </c>
      <c r="T195" s="7">
        <f t="shared" ref="T195" si="386">T194</f>
        <v>1.0000252728780825</v>
      </c>
      <c r="U195" s="7">
        <f t="shared" si="271"/>
        <v>0.99997472776061969</v>
      </c>
      <c r="V195" s="9">
        <f t="shared" ref="V195" si="387">U195*SUM(D194:D195)</f>
        <v>4.9998736388030984</v>
      </c>
      <c r="W195" s="7">
        <f t="shared" si="273"/>
        <v>-2.5272558728736069E-5</v>
      </c>
      <c r="AG195" s="2">
        <f t="shared" si="274"/>
        <v>5</v>
      </c>
      <c r="AH195" s="9">
        <f t="shared" si="275"/>
        <v>4.9998736388030984</v>
      </c>
    </row>
    <row r="196" spans="1:34" s="2" customFormat="1" x14ac:dyDescent="0.25">
      <c r="A196" s="2" t="s">
        <v>239</v>
      </c>
      <c r="B196" s="2" t="s">
        <v>109</v>
      </c>
      <c r="C196" s="2" t="s">
        <v>15</v>
      </c>
      <c r="D196" s="2">
        <v>0</v>
      </c>
      <c r="E196" s="4"/>
      <c r="F196" s="4"/>
      <c r="G196" s="4"/>
      <c r="H196" s="4"/>
      <c r="I196" s="4">
        <v>1</v>
      </c>
      <c r="J196" s="4"/>
      <c r="K196" s="4"/>
      <c r="L196" s="4"/>
      <c r="M196" s="4"/>
      <c r="N196" s="4"/>
      <c r="O196" s="4">
        <v>1</v>
      </c>
      <c r="P196" s="4">
        <v>1</v>
      </c>
      <c r="Q196" s="4"/>
      <c r="R196" s="7">
        <f t="shared" si="268"/>
        <v>3.4505618134911913</v>
      </c>
      <c r="S196" s="7">
        <f t="shared" si="269"/>
        <v>3.172780626033362E-2</v>
      </c>
      <c r="T196" s="7">
        <f t="shared" ref="T196" si="388">SUM(S196:S197)</f>
        <v>1.0317278062603337</v>
      </c>
      <c r="U196" s="7">
        <f t="shared" si="271"/>
        <v>3.0752109294539854E-2</v>
      </c>
      <c r="V196" s="9">
        <f t="shared" ref="V196" si="389">U196*SUM(D196:D197)</f>
        <v>0.30752109294539853</v>
      </c>
      <c r="W196" s="7">
        <f t="shared" si="273"/>
        <v>-3.4817966921377503</v>
      </c>
      <c r="AG196" s="2">
        <f t="shared" si="274"/>
        <v>0</v>
      </c>
      <c r="AH196" s="9">
        <f t="shared" si="275"/>
        <v>0.30752109294539853</v>
      </c>
    </row>
    <row r="197" spans="1:34" s="2" customFormat="1" x14ac:dyDescent="0.25">
      <c r="A197" s="2" t="s">
        <v>239</v>
      </c>
      <c r="B197" s="2" t="s">
        <v>109</v>
      </c>
      <c r="C197" s="2" t="s">
        <v>16</v>
      </c>
      <c r="D197" s="2">
        <v>10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7">
        <f t="shared" si="268"/>
        <v>0</v>
      </c>
      <c r="S197" s="7">
        <f t="shared" si="269"/>
        <v>1</v>
      </c>
      <c r="T197" s="7">
        <f t="shared" ref="T197" si="390">T196</f>
        <v>1.0317278062603337</v>
      </c>
      <c r="U197" s="7">
        <f t="shared" si="271"/>
        <v>0.96924789070546014</v>
      </c>
      <c r="V197" s="9">
        <f t="shared" ref="V197" si="391">U197*SUM(D196:D197)</f>
        <v>9.6924789070546016</v>
      </c>
      <c r="W197" s="7">
        <f t="shared" si="273"/>
        <v>-3.1234878646558956E-2</v>
      </c>
      <c r="AG197" s="2">
        <f t="shared" si="274"/>
        <v>10</v>
      </c>
      <c r="AH197" s="9">
        <f t="shared" si="275"/>
        <v>9.6924789070546016</v>
      </c>
    </row>
    <row r="198" spans="1:34" s="2" customFormat="1" x14ac:dyDescent="0.25">
      <c r="A198" s="2" t="s">
        <v>240</v>
      </c>
      <c r="B198" s="2" t="s">
        <v>110</v>
      </c>
      <c r="C198" s="2" t="s">
        <v>15</v>
      </c>
      <c r="D198" s="2">
        <v>0</v>
      </c>
      <c r="E198" s="4"/>
      <c r="F198" s="4"/>
      <c r="G198" s="4"/>
      <c r="H198" s="4"/>
      <c r="I198" s="4">
        <v>1</v>
      </c>
      <c r="J198" s="4"/>
      <c r="K198" s="4"/>
      <c r="L198" s="4"/>
      <c r="M198" s="4">
        <v>1</v>
      </c>
      <c r="N198" s="4"/>
      <c r="O198" s="4"/>
      <c r="P198" s="4">
        <v>1</v>
      </c>
      <c r="Q198" s="4"/>
      <c r="R198" s="7">
        <f t="shared" si="268"/>
        <v>3.6702573971599315</v>
      </c>
      <c r="S198" s="7">
        <f t="shared" si="269"/>
        <v>2.546991321954933E-2</v>
      </c>
      <c r="T198" s="7">
        <f t="shared" ref="T198" si="392">SUM(S198:S199)</f>
        <v>1.0254699132195493</v>
      </c>
      <c r="U198" s="7">
        <f t="shared" si="271"/>
        <v>2.4837309111863059E-2</v>
      </c>
      <c r="V198" s="9">
        <f t="shared" ref="V198" si="393">U198*SUM(D198:D199)</f>
        <v>4.9674618223726118E-2</v>
      </c>
      <c r="W198" s="7">
        <f t="shared" si="273"/>
        <v>-3.6954083566148399</v>
      </c>
      <c r="AG198" s="2">
        <f t="shared" si="274"/>
        <v>0</v>
      </c>
      <c r="AH198" s="9">
        <f t="shared" si="275"/>
        <v>4.9674618223726118E-2</v>
      </c>
    </row>
    <row r="199" spans="1:34" s="2" customFormat="1" x14ac:dyDescent="0.25">
      <c r="A199" s="2" t="s">
        <v>240</v>
      </c>
      <c r="B199" s="2" t="s">
        <v>110</v>
      </c>
      <c r="C199" s="2" t="s">
        <v>16</v>
      </c>
      <c r="D199" s="2">
        <v>2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7">
        <f t="shared" si="268"/>
        <v>0</v>
      </c>
      <c r="S199" s="7">
        <f t="shared" si="269"/>
        <v>1</v>
      </c>
      <c r="T199" s="7">
        <f t="shared" ref="T199" si="394">T198</f>
        <v>1.0254699132195493</v>
      </c>
      <c r="U199" s="7">
        <f t="shared" si="271"/>
        <v>0.97516269088813701</v>
      </c>
      <c r="V199" s="9">
        <f t="shared" ref="V199" si="395">U199*SUM(D198:D199)</f>
        <v>1.950325381776274</v>
      </c>
      <c r="W199" s="7">
        <f t="shared" si="273"/>
        <v>-2.5150959454908629E-2</v>
      </c>
      <c r="AG199" s="2">
        <f t="shared" si="274"/>
        <v>2</v>
      </c>
      <c r="AH199" s="9">
        <f t="shared" si="275"/>
        <v>1.950325381776274</v>
      </c>
    </row>
    <row r="200" spans="1:34" s="2" customFormat="1" x14ac:dyDescent="0.25">
      <c r="A200" s="2" t="s">
        <v>241</v>
      </c>
      <c r="B200" s="2" t="s">
        <v>111</v>
      </c>
      <c r="C200" s="2" t="s">
        <v>15</v>
      </c>
      <c r="D200" s="2">
        <v>0</v>
      </c>
      <c r="E200" s="4"/>
      <c r="F200" s="4">
        <v>1</v>
      </c>
      <c r="G200" s="4"/>
      <c r="H200" s="4"/>
      <c r="I200" s="4">
        <v>1</v>
      </c>
      <c r="J200" s="4">
        <v>1</v>
      </c>
      <c r="K200" s="4">
        <v>1</v>
      </c>
      <c r="L200" s="4">
        <v>1</v>
      </c>
      <c r="M200" s="4">
        <v>1</v>
      </c>
      <c r="N200" s="4"/>
      <c r="O200" s="4"/>
      <c r="P200" s="4"/>
      <c r="Q200" s="4"/>
      <c r="R200" s="7">
        <f t="shared" si="268"/>
        <v>8.665586308444567</v>
      </c>
      <c r="S200" s="7">
        <f t="shared" si="269"/>
        <v>1.7241842904335027E-4</v>
      </c>
      <c r="T200" s="7">
        <f t="shared" ref="T200" si="396">SUM(S200:S201)</f>
        <v>1.0001724184290433</v>
      </c>
      <c r="U200" s="7">
        <f t="shared" si="271"/>
        <v>1.7238870605346774E-4</v>
      </c>
      <c r="V200" s="9">
        <f t="shared" ref="V200" si="397">U200*SUM(D200:D201)</f>
        <v>2.0686644726416129E-3</v>
      </c>
      <c r="W200" s="7">
        <f t="shared" si="273"/>
        <v>-8.6657587120112609</v>
      </c>
      <c r="AG200" s="2">
        <f t="shared" si="274"/>
        <v>0</v>
      </c>
      <c r="AH200" s="9">
        <f t="shared" si="275"/>
        <v>2.0686644726416129E-3</v>
      </c>
    </row>
    <row r="201" spans="1:34" s="2" customFormat="1" x14ac:dyDescent="0.25">
      <c r="A201" s="2" t="s">
        <v>241</v>
      </c>
      <c r="B201" s="2" t="s">
        <v>111</v>
      </c>
      <c r="C201" s="2" t="s">
        <v>16</v>
      </c>
      <c r="D201" s="2">
        <v>12</v>
      </c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7">
        <f t="shared" si="268"/>
        <v>0</v>
      </c>
      <c r="S201" s="7">
        <f t="shared" si="269"/>
        <v>1</v>
      </c>
      <c r="T201" s="7">
        <f t="shared" ref="T201" si="398">T200</f>
        <v>1.0001724184290433</v>
      </c>
      <c r="U201" s="7">
        <f t="shared" si="271"/>
        <v>0.99982761129394659</v>
      </c>
      <c r="V201" s="9">
        <f t="shared" ref="V201" si="399">U201*SUM(D200:D201)</f>
        <v>11.997931335527358</v>
      </c>
      <c r="W201" s="7">
        <f t="shared" si="273"/>
        <v>-1.7240356669428875E-4</v>
      </c>
      <c r="AG201" s="2">
        <f t="shared" si="274"/>
        <v>12</v>
      </c>
      <c r="AH201" s="9">
        <f t="shared" si="275"/>
        <v>11.997931335527358</v>
      </c>
    </row>
    <row r="202" spans="1:34" s="2" customFormat="1" x14ac:dyDescent="0.25">
      <c r="A202" s="2" t="s">
        <v>242</v>
      </c>
      <c r="B202" s="2" t="s">
        <v>112</v>
      </c>
      <c r="C202" s="2" t="s">
        <v>15</v>
      </c>
      <c r="D202" s="2">
        <v>0</v>
      </c>
      <c r="E202" s="4"/>
      <c r="F202" s="4"/>
      <c r="G202" s="4"/>
      <c r="H202" s="4"/>
      <c r="I202" s="4">
        <v>1</v>
      </c>
      <c r="J202" s="4">
        <v>1</v>
      </c>
      <c r="K202" s="4">
        <v>1</v>
      </c>
      <c r="L202" s="4"/>
      <c r="M202" s="4"/>
      <c r="N202" s="4">
        <v>1</v>
      </c>
      <c r="O202" s="4"/>
      <c r="P202" s="4">
        <v>1</v>
      </c>
      <c r="Q202" s="4"/>
      <c r="R202" s="7">
        <f t="shared" si="268"/>
        <v>5.6229711627910444</v>
      </c>
      <c r="S202" s="7">
        <f t="shared" si="269"/>
        <v>3.6138876931571277E-3</v>
      </c>
      <c r="T202" s="7">
        <f t="shared" ref="T202" si="400">SUM(S202:S203)</f>
        <v>1.0036138876931571</v>
      </c>
      <c r="U202" s="7">
        <f t="shared" si="271"/>
        <v>3.6008745369833211E-3</v>
      </c>
      <c r="V202" s="9">
        <f t="shared" ref="V202" si="401">U202*SUM(D202:D203)</f>
        <v>1.8004372684916607E-2</v>
      </c>
      <c r="W202" s="7">
        <f t="shared" si="273"/>
        <v>-5.6265785360822322</v>
      </c>
      <c r="AG202" s="2">
        <f t="shared" si="274"/>
        <v>0</v>
      </c>
      <c r="AH202" s="9">
        <f t="shared" si="275"/>
        <v>1.8004372684916607E-2</v>
      </c>
    </row>
    <row r="203" spans="1:34" s="2" customFormat="1" x14ac:dyDescent="0.25">
      <c r="A203" s="2" t="s">
        <v>242</v>
      </c>
      <c r="B203" s="2" t="s">
        <v>112</v>
      </c>
      <c r="C203" s="2" t="s">
        <v>16</v>
      </c>
      <c r="D203" s="2">
        <v>5</v>
      </c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7">
        <f t="shared" ref="R203:R263" si="402">SUMPRODUCT(E$2:Q$2,E203:Q203)</f>
        <v>0</v>
      </c>
      <c r="S203" s="7">
        <f t="shared" ref="S203:S263" si="403">EXP(-R203)</f>
        <v>1</v>
      </c>
      <c r="T203" s="7">
        <f t="shared" ref="T203" si="404">T202</f>
        <v>1.0036138876931571</v>
      </c>
      <c r="U203" s="7">
        <f t="shared" ref="U203:U263" si="405">S203/T203</f>
        <v>0.99639912546301679</v>
      </c>
      <c r="V203" s="9">
        <f t="shared" ref="V203" si="406">U203*SUM(D202:D203)</f>
        <v>4.9819956273150838</v>
      </c>
      <c r="W203" s="7">
        <f t="shared" ref="W203:W263" si="407">LN(U203)</f>
        <v>-3.6073732911881726E-3</v>
      </c>
      <c r="AG203" s="2">
        <f t="shared" ref="AG203:AG263" si="408">D203</f>
        <v>5</v>
      </c>
      <c r="AH203" s="9">
        <f t="shared" ref="AH203:AH263" si="409">V203</f>
        <v>4.9819956273150838</v>
      </c>
    </row>
    <row r="204" spans="1:34" s="2" customFormat="1" x14ac:dyDescent="0.25">
      <c r="A204" s="2" t="s">
        <v>243</v>
      </c>
      <c r="B204" s="2" t="s">
        <v>113</v>
      </c>
      <c r="C204" s="2" t="s">
        <v>15</v>
      </c>
      <c r="D204" s="2">
        <v>0</v>
      </c>
      <c r="E204" s="4"/>
      <c r="F204" s="4"/>
      <c r="G204" s="4"/>
      <c r="H204" s="4"/>
      <c r="I204" s="4">
        <v>1</v>
      </c>
      <c r="J204" s="4"/>
      <c r="K204" s="4"/>
      <c r="L204" s="4"/>
      <c r="M204" s="4"/>
      <c r="N204" s="4">
        <v>1</v>
      </c>
      <c r="O204" s="4"/>
      <c r="P204" s="4"/>
      <c r="Q204" s="4"/>
      <c r="R204" s="7">
        <f t="shared" si="402"/>
        <v>2.5400348557365007</v>
      </c>
      <c r="S204" s="7">
        <f t="shared" si="403"/>
        <v>7.8863650892132806E-2</v>
      </c>
      <c r="T204" s="7">
        <f t="shared" ref="T204" si="410">SUM(S204:S205)</f>
        <v>1.0788636508921328</v>
      </c>
      <c r="U204" s="7">
        <f t="shared" si="405"/>
        <v>7.3098811723723345E-2</v>
      </c>
      <c r="V204" s="9">
        <f t="shared" ref="V204" si="411">U204*SUM(D204:D205)</f>
        <v>7.3098811723723345E-2</v>
      </c>
      <c r="W204" s="7">
        <f t="shared" si="407"/>
        <v>-2.6159431678479468</v>
      </c>
      <c r="AG204" s="2">
        <f t="shared" si="408"/>
        <v>0</v>
      </c>
      <c r="AH204" s="9">
        <f t="shared" si="409"/>
        <v>7.3098811723723345E-2</v>
      </c>
    </row>
    <row r="205" spans="1:34" s="2" customFormat="1" x14ac:dyDescent="0.25">
      <c r="A205" s="2" t="s">
        <v>243</v>
      </c>
      <c r="B205" s="2" t="s">
        <v>113</v>
      </c>
      <c r="C205" s="2" t="s">
        <v>16</v>
      </c>
      <c r="D205" s="2">
        <v>1</v>
      </c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7">
        <f t="shared" si="402"/>
        <v>0</v>
      </c>
      <c r="S205" s="7">
        <f t="shared" si="403"/>
        <v>1</v>
      </c>
      <c r="T205" s="7">
        <f t="shared" ref="T205" si="412">T204</f>
        <v>1.0788636508921328</v>
      </c>
      <c r="U205" s="7">
        <f t="shared" si="405"/>
        <v>0.92690118827627666</v>
      </c>
      <c r="V205" s="9">
        <f t="shared" ref="V205" si="413">U205*SUM(D204:D205)</f>
        <v>0.92690118827627666</v>
      </c>
      <c r="W205" s="7">
        <f t="shared" si="407"/>
        <v>-7.5908312111446219E-2</v>
      </c>
      <c r="AG205" s="2">
        <f t="shared" si="408"/>
        <v>1</v>
      </c>
      <c r="AH205" s="9">
        <f t="shared" si="409"/>
        <v>0.92690118827627666</v>
      </c>
    </row>
    <row r="206" spans="1:34" s="2" customFormat="1" x14ac:dyDescent="0.25">
      <c r="A206" s="2" t="s">
        <v>244</v>
      </c>
      <c r="B206" s="2" t="s">
        <v>114</v>
      </c>
      <c r="C206" s="2" t="s">
        <v>15</v>
      </c>
      <c r="D206" s="2">
        <v>0</v>
      </c>
      <c r="E206" s="4"/>
      <c r="F206" s="4">
        <v>1</v>
      </c>
      <c r="G206" s="4">
        <v>1</v>
      </c>
      <c r="H206" s="4"/>
      <c r="I206" s="4">
        <v>1</v>
      </c>
      <c r="J206" s="4">
        <v>1</v>
      </c>
      <c r="K206" s="4"/>
      <c r="L206" s="4"/>
      <c r="M206" s="4"/>
      <c r="N206" s="4"/>
      <c r="O206" s="4">
        <v>1</v>
      </c>
      <c r="P206" s="4"/>
      <c r="Q206" s="4"/>
      <c r="R206" s="7">
        <f t="shared" si="402"/>
        <v>8.3288261400864627</v>
      </c>
      <c r="S206" s="7">
        <f t="shared" si="403"/>
        <v>2.4145531330050285E-4</v>
      </c>
      <c r="T206" s="7">
        <f t="shared" ref="T206" si="414">SUM(S206:S207)</f>
        <v>1.0002414553133006</v>
      </c>
      <c r="U206" s="7">
        <f t="shared" si="405"/>
        <v>2.4139702670578978E-4</v>
      </c>
      <c r="V206" s="9">
        <f t="shared" ref="V206" si="415">U206*SUM(D206:D207)</f>
        <v>2.413970267057898E-3</v>
      </c>
      <c r="W206" s="7">
        <f t="shared" si="407"/>
        <v>-8.3290675662541211</v>
      </c>
      <c r="AG206" s="2">
        <f t="shared" si="408"/>
        <v>0</v>
      </c>
      <c r="AH206" s="9">
        <f t="shared" si="409"/>
        <v>2.413970267057898E-3</v>
      </c>
    </row>
    <row r="207" spans="1:34" s="2" customFormat="1" x14ac:dyDescent="0.25">
      <c r="A207" s="2" t="s">
        <v>244</v>
      </c>
      <c r="B207" s="2" t="s">
        <v>114</v>
      </c>
      <c r="C207" s="2" t="s">
        <v>16</v>
      </c>
      <c r="D207" s="2">
        <v>10</v>
      </c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7">
        <f t="shared" si="402"/>
        <v>0</v>
      </c>
      <c r="S207" s="7">
        <f t="shared" si="403"/>
        <v>1</v>
      </c>
      <c r="T207" s="7">
        <f t="shared" ref="T207" si="416">T206</f>
        <v>1.0002414553133006</v>
      </c>
      <c r="U207" s="7">
        <f t="shared" si="405"/>
        <v>0.99975860297329411</v>
      </c>
      <c r="V207" s="9">
        <f t="shared" ref="V207" si="417">U207*SUM(D206:D207)</f>
        <v>9.9975860297329415</v>
      </c>
      <c r="W207" s="7">
        <f t="shared" si="407"/>
        <v>-2.4142616765793017E-4</v>
      </c>
      <c r="AG207" s="2">
        <f t="shared" si="408"/>
        <v>10</v>
      </c>
      <c r="AH207" s="9">
        <f t="shared" si="409"/>
        <v>9.9975860297329415</v>
      </c>
    </row>
    <row r="208" spans="1:34" s="2" customFormat="1" x14ac:dyDescent="0.25">
      <c r="A208" s="2" t="s">
        <v>245</v>
      </c>
      <c r="B208" s="2" t="s">
        <v>115</v>
      </c>
      <c r="C208" s="2" t="s">
        <v>15</v>
      </c>
      <c r="D208" s="2">
        <v>0</v>
      </c>
      <c r="E208" s="4"/>
      <c r="F208" s="4"/>
      <c r="G208" s="4"/>
      <c r="H208" s="4"/>
      <c r="I208" s="4">
        <v>1</v>
      </c>
      <c r="J208" s="4"/>
      <c r="K208" s="4"/>
      <c r="L208" s="4"/>
      <c r="M208" s="4"/>
      <c r="N208" s="4">
        <v>1</v>
      </c>
      <c r="O208" s="4"/>
      <c r="P208" s="4">
        <v>1</v>
      </c>
      <c r="Q208" s="4"/>
      <c r="R208" s="7">
        <f t="shared" si="402"/>
        <v>3.4583254980847049</v>
      </c>
      <c r="S208" s="7">
        <f t="shared" si="403"/>
        <v>3.1482435303515369E-2</v>
      </c>
      <c r="T208" s="7">
        <f t="shared" ref="T208" si="418">SUM(S208:S209)</f>
        <v>1.0314824353035155</v>
      </c>
      <c r="U208" s="7">
        <f t="shared" si="405"/>
        <v>3.0521542806738737E-2</v>
      </c>
      <c r="V208" s="9">
        <f t="shared" ref="V208" si="419">U208*SUM(D208:D209)</f>
        <v>3.0521542806738737E-2</v>
      </c>
      <c r="W208" s="7">
        <f t="shared" si="407"/>
        <v>-3.4893225231640104</v>
      </c>
      <c r="AG208" s="2">
        <f t="shared" si="408"/>
        <v>0</v>
      </c>
      <c r="AH208" s="9">
        <f t="shared" si="409"/>
        <v>3.0521542806738737E-2</v>
      </c>
    </row>
    <row r="209" spans="1:34" s="2" customFormat="1" x14ac:dyDescent="0.25">
      <c r="A209" s="2" t="s">
        <v>245</v>
      </c>
      <c r="B209" s="2" t="s">
        <v>115</v>
      </c>
      <c r="C209" s="2" t="s">
        <v>16</v>
      </c>
      <c r="D209" s="2">
        <v>1</v>
      </c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7">
        <f t="shared" si="402"/>
        <v>0</v>
      </c>
      <c r="S209" s="7">
        <f t="shared" si="403"/>
        <v>1</v>
      </c>
      <c r="T209" s="7">
        <f t="shared" ref="T209" si="420">T208</f>
        <v>1.0314824353035155</v>
      </c>
      <c r="U209" s="7">
        <f t="shared" si="405"/>
        <v>0.9694784571932612</v>
      </c>
      <c r="V209" s="9">
        <f t="shared" ref="V209" si="421">U209*SUM(D208:D209)</f>
        <v>0.9694784571932612</v>
      </c>
      <c r="W209" s="7">
        <f t="shared" si="407"/>
        <v>-3.0997025079305407E-2</v>
      </c>
      <c r="AG209" s="2">
        <f t="shared" si="408"/>
        <v>1</v>
      </c>
      <c r="AH209" s="9">
        <f t="shared" si="409"/>
        <v>0.9694784571932612</v>
      </c>
    </row>
    <row r="210" spans="1:34" s="2" customFormat="1" x14ac:dyDescent="0.25">
      <c r="A210" s="2" t="s">
        <v>246</v>
      </c>
      <c r="B210" s="2" t="s">
        <v>116</v>
      </c>
      <c r="C210" s="2" t="s">
        <v>15</v>
      </c>
      <c r="D210" s="2">
        <v>0.05</v>
      </c>
      <c r="E210" s="4"/>
      <c r="F210" s="4"/>
      <c r="G210" s="4"/>
      <c r="H210" s="4"/>
      <c r="I210" s="4">
        <v>1</v>
      </c>
      <c r="J210" s="4">
        <v>1</v>
      </c>
      <c r="K210" s="4">
        <v>1</v>
      </c>
      <c r="L210" s="4"/>
      <c r="M210" s="4">
        <v>1</v>
      </c>
      <c r="N210" s="4"/>
      <c r="O210" s="4"/>
      <c r="P210" s="4"/>
      <c r="Q210" s="4"/>
      <c r="R210" s="7">
        <f t="shared" si="402"/>
        <v>4.9166124195180672</v>
      </c>
      <c r="S210" s="7">
        <f t="shared" si="403"/>
        <v>7.323899168635916E-3</v>
      </c>
      <c r="T210" s="7">
        <f t="shared" ref="T210" si="422">SUM(S210:S211)</f>
        <v>3.9807391836165135E-2</v>
      </c>
      <c r="U210" s="7">
        <f t="shared" si="405"/>
        <v>0.18398339682184683</v>
      </c>
      <c r="V210" s="9">
        <f t="shared" ref="V210" si="423">U210*SUM(D210:D211)</f>
        <v>0.5519501904655405</v>
      </c>
      <c r="W210" s="7">
        <f t="shared" si="407"/>
        <v>-1.6929097601084195</v>
      </c>
      <c r="AG210" s="2">
        <f t="shared" si="408"/>
        <v>0.05</v>
      </c>
      <c r="AH210" s="9">
        <f t="shared" si="409"/>
        <v>0.5519501904655405</v>
      </c>
    </row>
    <row r="211" spans="1:34" s="2" customFormat="1" x14ac:dyDescent="0.25">
      <c r="A211" s="2" t="s">
        <v>246</v>
      </c>
      <c r="B211" s="2" t="s">
        <v>116</v>
      </c>
      <c r="C211" s="2" t="s">
        <v>16</v>
      </c>
      <c r="D211" s="2">
        <v>2.95</v>
      </c>
      <c r="E211" s="4"/>
      <c r="F211" s="4"/>
      <c r="G211" s="4"/>
      <c r="H211" s="4">
        <v>1</v>
      </c>
      <c r="I211" s="4"/>
      <c r="J211" s="4"/>
      <c r="K211" s="4"/>
      <c r="L211" s="4"/>
      <c r="M211" s="4"/>
      <c r="N211" s="4"/>
      <c r="O211" s="4"/>
      <c r="P211" s="4"/>
      <c r="Q211" s="4"/>
      <c r="R211" s="7">
        <f t="shared" si="402"/>
        <v>3.4270232366026252</v>
      </c>
      <c r="S211" s="7">
        <f t="shared" si="403"/>
        <v>3.2483492667529222E-2</v>
      </c>
      <c r="T211" s="7">
        <f t="shared" ref="T211" si="424">T210</f>
        <v>3.9807391836165135E-2</v>
      </c>
      <c r="U211" s="7">
        <f t="shared" si="405"/>
        <v>0.81601660317815328</v>
      </c>
      <c r="V211" s="9">
        <f t="shared" ref="V211" si="425">U211*SUM(D210:D211)</f>
        <v>2.4480498095344601</v>
      </c>
      <c r="W211" s="7">
        <f t="shared" si="407"/>
        <v>-0.2033205771929775</v>
      </c>
      <c r="AG211" s="2">
        <f t="shared" si="408"/>
        <v>2.95</v>
      </c>
      <c r="AH211" s="9">
        <f t="shared" si="409"/>
        <v>2.4480498095344601</v>
      </c>
    </row>
    <row r="212" spans="1:34" s="2" customFormat="1" x14ac:dyDescent="0.25">
      <c r="A212" s="2" t="s">
        <v>247</v>
      </c>
      <c r="B212" s="2" t="s">
        <v>117</v>
      </c>
      <c r="C212" s="2" t="s">
        <v>15</v>
      </c>
      <c r="D212" s="2">
        <v>2.96</v>
      </c>
      <c r="E212" s="4"/>
      <c r="F212" s="4"/>
      <c r="G212" s="4"/>
      <c r="H212" s="4"/>
      <c r="I212" s="4">
        <v>1</v>
      </c>
      <c r="J212" s="4"/>
      <c r="K212" s="4"/>
      <c r="L212" s="4"/>
      <c r="M212" s="4"/>
      <c r="N212" s="4"/>
      <c r="O212" s="4">
        <v>1</v>
      </c>
      <c r="P212" s="4">
        <v>1</v>
      </c>
      <c r="Q212" s="4"/>
      <c r="R212" s="7">
        <f t="shared" si="402"/>
        <v>3.4505618134911913</v>
      </c>
      <c r="S212" s="7">
        <f t="shared" si="403"/>
        <v>3.172780626033362E-2</v>
      </c>
      <c r="T212" s="7">
        <f t="shared" ref="T212" si="426">SUM(S212:S213)</f>
        <v>6.4211298927862842E-2</v>
      </c>
      <c r="U212" s="7">
        <f t="shared" si="405"/>
        <v>0.49411562746889326</v>
      </c>
      <c r="V212" s="9">
        <f t="shared" ref="V212" si="427">U212*SUM(D212:D213)</f>
        <v>1.4823468824066799</v>
      </c>
      <c r="W212" s="7">
        <f t="shared" si="407"/>
        <v>-0.70498572548063609</v>
      </c>
      <c r="AG212" s="2">
        <f t="shared" si="408"/>
        <v>2.96</v>
      </c>
      <c r="AH212" s="9">
        <f t="shared" si="409"/>
        <v>1.4823468824066799</v>
      </c>
    </row>
    <row r="213" spans="1:34" s="2" customFormat="1" x14ac:dyDescent="0.25">
      <c r="A213" s="2" t="s">
        <v>247</v>
      </c>
      <c r="B213" s="2" t="s">
        <v>117</v>
      </c>
      <c r="C213" s="2" t="s">
        <v>16</v>
      </c>
      <c r="D213" s="2">
        <v>0.04</v>
      </c>
      <c r="E213" s="4"/>
      <c r="F213" s="4"/>
      <c r="G213" s="4"/>
      <c r="H213" s="4">
        <v>1</v>
      </c>
      <c r="I213" s="4"/>
      <c r="J213" s="4"/>
      <c r="K213" s="4"/>
      <c r="L213" s="4"/>
      <c r="M213" s="4"/>
      <c r="N213" s="4"/>
      <c r="O213" s="4"/>
      <c r="P213" s="4"/>
      <c r="Q213" s="4"/>
      <c r="R213" s="7">
        <f t="shared" si="402"/>
        <v>3.4270232366026252</v>
      </c>
      <c r="S213" s="7">
        <f t="shared" si="403"/>
        <v>3.2483492667529222E-2</v>
      </c>
      <c r="T213" s="7">
        <f t="shared" ref="T213" si="428">T212</f>
        <v>6.4211298927862842E-2</v>
      </c>
      <c r="U213" s="7">
        <f t="shared" si="405"/>
        <v>0.50588437253110674</v>
      </c>
      <c r="V213" s="9">
        <f t="shared" ref="V213" si="429">U213*SUM(D212:D213)</f>
        <v>1.5176531175933201</v>
      </c>
      <c r="W213" s="7">
        <f t="shared" si="407"/>
        <v>-0.68144714859207001</v>
      </c>
      <c r="AG213" s="2">
        <f t="shared" si="408"/>
        <v>0.04</v>
      </c>
      <c r="AH213" s="9">
        <f t="shared" si="409"/>
        <v>1.5176531175933201</v>
      </c>
    </row>
    <row r="214" spans="1:34" s="2" customFormat="1" x14ac:dyDescent="0.25">
      <c r="A214" s="2" t="s">
        <v>248</v>
      </c>
      <c r="B214" s="2" t="s">
        <v>118</v>
      </c>
      <c r="C214" s="2" t="s">
        <v>15</v>
      </c>
      <c r="D214" s="2">
        <v>0</v>
      </c>
      <c r="E214" s="4"/>
      <c r="F214" s="4"/>
      <c r="G214" s="4"/>
      <c r="H214" s="4"/>
      <c r="I214" s="4">
        <v>1</v>
      </c>
      <c r="J214" s="4"/>
      <c r="K214" s="4"/>
      <c r="L214" s="4">
        <v>1</v>
      </c>
      <c r="M214" s="4"/>
      <c r="N214" s="4"/>
      <c r="O214" s="4"/>
      <c r="P214" s="4">
        <v>1</v>
      </c>
      <c r="Q214" s="4"/>
      <c r="R214" s="7">
        <f t="shared" si="402"/>
        <v>4.120165964619841</v>
      </c>
      <c r="S214" s="7">
        <f t="shared" si="403"/>
        <v>1.6241818650995162E-2</v>
      </c>
      <c r="T214" s="7">
        <f t="shared" ref="T214" si="430">SUM(S214:S215)</f>
        <v>1.0162418186509952</v>
      </c>
      <c r="U214" s="7">
        <f t="shared" si="405"/>
        <v>1.5982238039126632E-2</v>
      </c>
      <c r="V214" s="9">
        <f t="shared" ref="V214" si="431">U214*SUM(D214:D215)</f>
        <v>6.3928952156506527E-2</v>
      </c>
      <c r="W214" s="7">
        <f t="shared" si="407"/>
        <v>-4.1362772959393928</v>
      </c>
      <c r="AG214" s="2">
        <f t="shared" si="408"/>
        <v>0</v>
      </c>
      <c r="AH214" s="9">
        <f t="shared" si="409"/>
        <v>6.3928952156506527E-2</v>
      </c>
    </row>
    <row r="215" spans="1:34" s="2" customFormat="1" x14ac:dyDescent="0.25">
      <c r="A215" s="2" t="s">
        <v>248</v>
      </c>
      <c r="B215" s="2" t="s">
        <v>118</v>
      </c>
      <c r="C215" s="2" t="s">
        <v>16</v>
      </c>
      <c r="D215" s="2">
        <v>4</v>
      </c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7">
        <f t="shared" si="402"/>
        <v>0</v>
      </c>
      <c r="S215" s="7">
        <f t="shared" si="403"/>
        <v>1</v>
      </c>
      <c r="T215" s="7">
        <f t="shared" ref="T215" si="432">T214</f>
        <v>1.0162418186509952</v>
      </c>
      <c r="U215" s="7">
        <f t="shared" si="405"/>
        <v>0.98401776196087332</v>
      </c>
      <c r="V215" s="9">
        <f t="shared" ref="V215" si="433">U215*SUM(D214:D215)</f>
        <v>3.9360710478434933</v>
      </c>
      <c r="W215" s="7">
        <f t="shared" si="407"/>
        <v>-1.6111331319551635E-2</v>
      </c>
      <c r="AG215" s="2">
        <f t="shared" si="408"/>
        <v>4</v>
      </c>
      <c r="AH215" s="9">
        <f t="shared" si="409"/>
        <v>3.9360710478434933</v>
      </c>
    </row>
    <row r="216" spans="1:34" s="2" customFormat="1" x14ac:dyDescent="0.25">
      <c r="A216" s="2" t="s">
        <v>249</v>
      </c>
      <c r="B216" s="2" t="s">
        <v>119</v>
      </c>
      <c r="C216" s="2" t="s">
        <v>15</v>
      </c>
      <c r="D216" s="2">
        <v>0</v>
      </c>
      <c r="E216" s="4"/>
      <c r="F216" s="4"/>
      <c r="G216" s="4"/>
      <c r="H216" s="4"/>
      <c r="I216" s="4">
        <v>1</v>
      </c>
      <c r="J216" s="4"/>
      <c r="K216" s="4"/>
      <c r="L216" s="4">
        <v>1</v>
      </c>
      <c r="M216" s="4"/>
      <c r="N216" s="4">
        <v>1</v>
      </c>
      <c r="O216" s="4"/>
      <c r="P216" s="4">
        <v>1</v>
      </c>
      <c r="Q216" s="4"/>
      <c r="R216" s="7">
        <f t="shared" si="402"/>
        <v>4.7969874654457376</v>
      </c>
      <c r="S216" s="7">
        <f t="shared" si="403"/>
        <v>8.2545768278831696E-3</v>
      </c>
      <c r="T216" s="7">
        <f t="shared" ref="T216" si="434">SUM(S216:S217)</f>
        <v>1.0082545768278832</v>
      </c>
      <c r="U216" s="7">
        <f t="shared" si="405"/>
        <v>8.1869966351685499E-3</v>
      </c>
      <c r="V216" s="9">
        <f t="shared" ref="V216" si="435">U216*SUM(D216:D217)</f>
        <v>8.1869966351685499E-3</v>
      </c>
      <c r="W216" s="7">
        <f t="shared" si="407"/>
        <v>-4.8052081595847893</v>
      </c>
      <c r="AG216" s="2">
        <f t="shared" si="408"/>
        <v>0</v>
      </c>
      <c r="AH216" s="9">
        <f t="shared" si="409"/>
        <v>8.1869966351685499E-3</v>
      </c>
    </row>
    <row r="217" spans="1:34" s="2" customFormat="1" x14ac:dyDescent="0.25">
      <c r="A217" s="2" t="s">
        <v>249</v>
      </c>
      <c r="B217" s="2" t="s">
        <v>119</v>
      </c>
      <c r="C217" s="2" t="s">
        <v>16</v>
      </c>
      <c r="D217" s="2">
        <v>1</v>
      </c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7">
        <f t="shared" si="402"/>
        <v>0</v>
      </c>
      <c r="S217" s="7">
        <f t="shared" si="403"/>
        <v>1</v>
      </c>
      <c r="T217" s="7">
        <f t="shared" ref="T217" si="436">T216</f>
        <v>1.0082545768278832</v>
      </c>
      <c r="U217" s="7">
        <f t="shared" si="405"/>
        <v>0.99181300336483136</v>
      </c>
      <c r="V217" s="9">
        <f t="shared" ref="V217" si="437">U217*SUM(D216:D217)</f>
        <v>0.99181300336483136</v>
      </c>
      <c r="W217" s="7">
        <f t="shared" si="407"/>
        <v>-8.2206941390521714E-3</v>
      </c>
      <c r="AG217" s="2">
        <f t="shared" si="408"/>
        <v>1</v>
      </c>
      <c r="AH217" s="9">
        <f t="shared" si="409"/>
        <v>0.99181300336483136</v>
      </c>
    </row>
    <row r="218" spans="1:34" s="2" customFormat="1" x14ac:dyDescent="0.25">
      <c r="A218" s="2" t="s">
        <v>250</v>
      </c>
      <c r="B218" s="2" t="s">
        <v>120</v>
      </c>
      <c r="C218" s="2" t="s">
        <v>15</v>
      </c>
      <c r="D218" s="2">
        <v>2.14</v>
      </c>
      <c r="E218" s="4"/>
      <c r="F218" s="4"/>
      <c r="G218" s="4"/>
      <c r="H218" s="4"/>
      <c r="I218" s="4">
        <v>1</v>
      </c>
      <c r="J218" s="4">
        <v>1</v>
      </c>
      <c r="K218" s="4"/>
      <c r="L218" s="4"/>
      <c r="M218" s="4"/>
      <c r="N218" s="4"/>
      <c r="O218" s="4">
        <v>1</v>
      </c>
      <c r="P218" s="4"/>
      <c r="Q218" s="4"/>
      <c r="R218" s="7">
        <f t="shared" si="402"/>
        <v>3.516846602395634</v>
      </c>
      <c r="S218" s="7">
        <f t="shared" si="403"/>
        <v>2.969292127781039E-2</v>
      </c>
      <c r="T218" s="7">
        <f t="shared" ref="T218" si="438">SUM(S218:S219)</f>
        <v>6.2176413945339612E-2</v>
      </c>
      <c r="U218" s="7">
        <f t="shared" si="405"/>
        <v>0.47755924463437155</v>
      </c>
      <c r="V218" s="9">
        <f t="shared" ref="V218" si="439">U218*SUM(D218:D219)</f>
        <v>1.9102369785374862</v>
      </c>
      <c r="W218" s="7">
        <f t="shared" si="407"/>
        <v>-0.73906705422499697</v>
      </c>
      <c r="AG218" s="2">
        <f t="shared" si="408"/>
        <v>2.14</v>
      </c>
      <c r="AH218" s="9">
        <f t="shared" si="409"/>
        <v>1.9102369785374862</v>
      </c>
    </row>
    <row r="219" spans="1:34" s="2" customFormat="1" x14ac:dyDescent="0.25">
      <c r="A219" s="2" t="s">
        <v>250</v>
      </c>
      <c r="B219" s="2" t="s">
        <v>120</v>
      </c>
      <c r="C219" s="2" t="s">
        <v>16</v>
      </c>
      <c r="D219" s="2">
        <v>1.86</v>
      </c>
      <c r="E219" s="4"/>
      <c r="F219" s="4"/>
      <c r="G219" s="4"/>
      <c r="H219" s="4">
        <v>1</v>
      </c>
      <c r="I219" s="4"/>
      <c r="J219" s="4"/>
      <c r="K219" s="4"/>
      <c r="L219" s="4"/>
      <c r="M219" s="4"/>
      <c r="N219" s="4"/>
      <c r="O219" s="4"/>
      <c r="P219" s="4"/>
      <c r="Q219" s="4"/>
      <c r="R219" s="7">
        <f t="shared" si="402"/>
        <v>3.4270232366026252</v>
      </c>
      <c r="S219" s="7">
        <f t="shared" si="403"/>
        <v>3.2483492667529222E-2</v>
      </c>
      <c r="T219" s="7">
        <f t="shared" ref="T219" si="440">T218</f>
        <v>6.2176413945339612E-2</v>
      </c>
      <c r="U219" s="7">
        <f t="shared" si="405"/>
        <v>0.52244075536562851</v>
      </c>
      <c r="V219" s="9">
        <f t="shared" ref="V219" si="441">U219*SUM(D218:D219)</f>
        <v>2.089763021462514</v>
      </c>
      <c r="W219" s="7">
        <f t="shared" si="407"/>
        <v>-0.6492436884319881</v>
      </c>
      <c r="AG219" s="2">
        <f t="shared" si="408"/>
        <v>1.86</v>
      </c>
      <c r="AH219" s="9">
        <f t="shared" si="409"/>
        <v>2.089763021462514</v>
      </c>
    </row>
    <row r="220" spans="1:34" s="2" customFormat="1" x14ac:dyDescent="0.25">
      <c r="A220" s="2" t="s">
        <v>251</v>
      </c>
      <c r="B220" s="2" t="s">
        <v>121</v>
      </c>
      <c r="C220" s="2" t="s">
        <v>15</v>
      </c>
      <c r="D220" s="2">
        <v>0.34</v>
      </c>
      <c r="E220" s="4"/>
      <c r="F220" s="4"/>
      <c r="G220" s="4"/>
      <c r="H220" s="4"/>
      <c r="I220" s="4">
        <v>1</v>
      </c>
      <c r="J220" s="4">
        <v>1</v>
      </c>
      <c r="K220" s="4">
        <v>1</v>
      </c>
      <c r="L220" s="4"/>
      <c r="M220" s="4"/>
      <c r="N220" s="4"/>
      <c r="O220" s="4">
        <v>1</v>
      </c>
      <c r="P220" s="4"/>
      <c r="Q220" s="4"/>
      <c r="R220" s="7">
        <f t="shared" si="402"/>
        <v>4.6969168358493274</v>
      </c>
      <c r="S220" s="7">
        <f t="shared" si="403"/>
        <v>9.1233626078609121E-3</v>
      </c>
      <c r="T220" s="7">
        <f t="shared" ref="T220" si="442">SUM(S220:S221)</f>
        <v>4.1606855275390132E-2</v>
      </c>
      <c r="U220" s="7">
        <f t="shared" si="405"/>
        <v>0.21927546668630957</v>
      </c>
      <c r="V220" s="9">
        <f t="shared" ref="V220" si="443">U220*SUM(D220:D221)</f>
        <v>1.0963773334315479</v>
      </c>
      <c r="W220" s="7">
        <f t="shared" si="407"/>
        <v>-1.5174265008317835</v>
      </c>
      <c r="AG220" s="2">
        <f t="shared" si="408"/>
        <v>0.34</v>
      </c>
      <c r="AH220" s="9">
        <f t="shared" si="409"/>
        <v>1.0963773334315479</v>
      </c>
    </row>
    <row r="221" spans="1:34" s="2" customFormat="1" x14ac:dyDescent="0.25">
      <c r="A221" s="2" t="s">
        <v>251</v>
      </c>
      <c r="B221" s="2" t="s">
        <v>121</v>
      </c>
      <c r="C221" s="2" t="s">
        <v>16</v>
      </c>
      <c r="D221" s="2">
        <v>4.66</v>
      </c>
      <c r="E221" s="4"/>
      <c r="F221" s="4"/>
      <c r="G221" s="4"/>
      <c r="H221" s="4">
        <v>1</v>
      </c>
      <c r="I221" s="4"/>
      <c r="J221" s="4"/>
      <c r="K221" s="4"/>
      <c r="L221" s="4"/>
      <c r="M221" s="4"/>
      <c r="N221" s="4"/>
      <c r="O221" s="4"/>
      <c r="P221" s="4"/>
      <c r="Q221" s="4"/>
      <c r="R221" s="7">
        <f t="shared" si="402"/>
        <v>3.4270232366026252</v>
      </c>
      <c r="S221" s="7">
        <f t="shared" si="403"/>
        <v>3.2483492667529222E-2</v>
      </c>
      <c r="T221" s="7">
        <f t="shared" ref="T221" si="444">T220</f>
        <v>4.1606855275390132E-2</v>
      </c>
      <c r="U221" s="7">
        <f t="shared" si="405"/>
        <v>0.78072453331369052</v>
      </c>
      <c r="V221" s="9">
        <f t="shared" ref="V221" si="445">U221*SUM(D220:D221)</f>
        <v>3.9036226665684524</v>
      </c>
      <c r="W221" s="7">
        <f t="shared" si="407"/>
        <v>-0.24753290158508126</v>
      </c>
      <c r="AG221" s="2">
        <f t="shared" si="408"/>
        <v>4.66</v>
      </c>
      <c r="AH221" s="9">
        <f t="shared" si="409"/>
        <v>3.9036226665684524</v>
      </c>
    </row>
    <row r="222" spans="1:34" s="2" customFormat="1" x14ac:dyDescent="0.25">
      <c r="A222" s="2" t="s">
        <v>252</v>
      </c>
      <c r="B222" s="2" t="s">
        <v>122</v>
      </c>
      <c r="C222" s="2" t="s">
        <v>15</v>
      </c>
      <c r="D222" s="2">
        <v>0</v>
      </c>
      <c r="E222" s="4"/>
      <c r="F222" s="4">
        <v>1</v>
      </c>
      <c r="G222" s="4"/>
      <c r="H222" s="4"/>
      <c r="I222" s="4">
        <v>1</v>
      </c>
      <c r="J222" s="4"/>
      <c r="K222" s="4"/>
      <c r="L222" s="4">
        <v>1</v>
      </c>
      <c r="M222" s="4"/>
      <c r="N222" s="4"/>
      <c r="O222" s="4"/>
      <c r="P222" s="4"/>
      <c r="Q222" s="4"/>
      <c r="R222" s="7">
        <f t="shared" si="402"/>
        <v>5.6121872438371039</v>
      </c>
      <c r="S222" s="7">
        <f t="shared" si="403"/>
        <v>3.6530704573028506E-3</v>
      </c>
      <c r="T222" s="7">
        <f t="shared" ref="T222" si="446">SUM(S222:S223)</f>
        <v>1.0036530704573028</v>
      </c>
      <c r="U222" s="7">
        <f t="shared" si="405"/>
        <v>3.6397741060448024E-3</v>
      </c>
      <c r="V222" s="9">
        <f t="shared" ref="V222" si="447">U222*SUM(D222:D223)</f>
        <v>4.3677289272537625E-2</v>
      </c>
      <c r="W222" s="7">
        <f t="shared" si="407"/>
        <v>-5.6158336580381141</v>
      </c>
      <c r="AG222" s="2">
        <f t="shared" si="408"/>
        <v>0</v>
      </c>
      <c r="AH222" s="9">
        <f t="shared" si="409"/>
        <v>4.3677289272537625E-2</v>
      </c>
    </row>
    <row r="223" spans="1:34" s="2" customFormat="1" x14ac:dyDescent="0.25">
      <c r="A223" s="2" t="s">
        <v>252</v>
      </c>
      <c r="B223" s="2" t="s">
        <v>122</v>
      </c>
      <c r="C223" s="2" t="s">
        <v>16</v>
      </c>
      <c r="D223" s="2">
        <v>12</v>
      </c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7">
        <f t="shared" si="402"/>
        <v>0</v>
      </c>
      <c r="S223" s="7">
        <f t="shared" si="403"/>
        <v>1</v>
      </c>
      <c r="T223" s="7">
        <f t="shared" ref="T223" si="448">T222</f>
        <v>1.0036530704573028</v>
      </c>
      <c r="U223" s="7">
        <f t="shared" si="405"/>
        <v>0.99636022589395523</v>
      </c>
      <c r="V223" s="9">
        <f t="shared" ref="V223" si="449">U223*SUM(D222:D223)</f>
        <v>11.956322710727463</v>
      </c>
      <c r="W223" s="7">
        <f t="shared" si="407"/>
        <v>-3.6464142010100326E-3</v>
      </c>
      <c r="AG223" s="2">
        <f t="shared" si="408"/>
        <v>12</v>
      </c>
      <c r="AH223" s="9">
        <f t="shared" si="409"/>
        <v>11.956322710727463</v>
      </c>
    </row>
    <row r="224" spans="1:34" s="2" customFormat="1" x14ac:dyDescent="0.25">
      <c r="A224" s="2" t="s">
        <v>253</v>
      </c>
      <c r="B224" s="2" t="s">
        <v>123</v>
      </c>
      <c r="C224" s="2" t="s">
        <v>15</v>
      </c>
      <c r="D224" s="2">
        <v>0</v>
      </c>
      <c r="E224" s="4"/>
      <c r="F224" s="4"/>
      <c r="G224" s="4"/>
      <c r="H224" s="4"/>
      <c r="I224" s="4">
        <v>1</v>
      </c>
      <c r="J224" s="4"/>
      <c r="K224" s="4"/>
      <c r="L224" s="4"/>
      <c r="M224" s="4"/>
      <c r="N224" s="4"/>
      <c r="O224" s="4">
        <v>1</v>
      </c>
      <c r="P224" s="4"/>
      <c r="Q224" s="4"/>
      <c r="R224" s="7">
        <f t="shared" si="402"/>
        <v>2.5322711711429871</v>
      </c>
      <c r="S224" s="7">
        <f t="shared" si="403"/>
        <v>7.9478306311608016E-2</v>
      </c>
      <c r="T224" s="7">
        <f t="shared" ref="T224" si="450">SUM(S224:S225)</f>
        <v>1.079478306311608</v>
      </c>
      <c r="U224" s="7">
        <f t="shared" si="405"/>
        <v>7.3626589665494749E-2</v>
      </c>
      <c r="V224" s="9">
        <f t="shared" ref="V224" si="451">U224*SUM(D224:D225)</f>
        <v>0.1472531793309895</v>
      </c>
      <c r="W224" s="7">
        <f t="shared" si="407"/>
        <v>-2.6087490458615448</v>
      </c>
      <c r="AG224" s="2">
        <f t="shared" si="408"/>
        <v>0</v>
      </c>
      <c r="AH224" s="9">
        <f t="shared" si="409"/>
        <v>0.1472531793309895</v>
      </c>
    </row>
    <row r="225" spans="1:34" s="2" customFormat="1" x14ac:dyDescent="0.25">
      <c r="A225" s="2" t="s">
        <v>253</v>
      </c>
      <c r="B225" s="2" t="s">
        <v>123</v>
      </c>
      <c r="C225" s="2" t="s">
        <v>16</v>
      </c>
      <c r="D225" s="2">
        <v>2</v>
      </c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7">
        <f t="shared" si="402"/>
        <v>0</v>
      </c>
      <c r="S225" s="7">
        <f t="shared" si="403"/>
        <v>1</v>
      </c>
      <c r="T225" s="7">
        <f t="shared" ref="T225" si="452">T224</f>
        <v>1.079478306311608</v>
      </c>
      <c r="U225" s="7">
        <f t="shared" si="405"/>
        <v>0.92637341033450527</v>
      </c>
      <c r="V225" s="9">
        <f t="shared" ref="V225" si="453">U225*SUM(D224:D225)</f>
        <v>1.8527468206690105</v>
      </c>
      <c r="W225" s="7">
        <f t="shared" si="407"/>
        <v>-7.6477874718557631E-2</v>
      </c>
      <c r="AG225" s="2">
        <f t="shared" si="408"/>
        <v>2</v>
      </c>
      <c r="AH225" s="9">
        <f t="shared" si="409"/>
        <v>1.8527468206690105</v>
      </c>
    </row>
    <row r="226" spans="1:34" s="2" customFormat="1" x14ac:dyDescent="0.25">
      <c r="A226" s="2" t="s">
        <v>254</v>
      </c>
      <c r="B226" s="2" t="s">
        <v>124</v>
      </c>
      <c r="C226" s="2" t="s">
        <v>15</v>
      </c>
      <c r="D226" s="2">
        <v>0</v>
      </c>
      <c r="E226" s="4"/>
      <c r="F226" s="4">
        <v>1</v>
      </c>
      <c r="G226" s="4"/>
      <c r="H226" s="4"/>
      <c r="I226" s="4">
        <v>1</v>
      </c>
      <c r="J226" s="4"/>
      <c r="K226" s="4"/>
      <c r="L226" s="4">
        <v>1</v>
      </c>
      <c r="M226" s="4"/>
      <c r="N226" s="4">
        <v>1</v>
      </c>
      <c r="O226" s="4"/>
      <c r="P226" s="4"/>
      <c r="Q226" s="4"/>
      <c r="R226" s="7">
        <f t="shared" si="402"/>
        <v>6.2890087446630005</v>
      </c>
      <c r="S226" s="7">
        <f t="shared" si="403"/>
        <v>1.8565993990844777E-3</v>
      </c>
      <c r="T226" s="7">
        <f t="shared" ref="T226" si="454">SUM(S226:S227)</f>
        <v>1.0018565993990844</v>
      </c>
      <c r="U226" s="7">
        <f t="shared" si="405"/>
        <v>1.8531588255226044E-3</v>
      </c>
      <c r="V226" s="9">
        <f t="shared" ref="V226" si="455">U226*SUM(D226:D227)</f>
        <v>3.7063176510452088E-3</v>
      </c>
      <c r="W226" s="7">
        <f t="shared" si="407"/>
        <v>-6.2908636227116634</v>
      </c>
      <c r="AG226" s="2">
        <f t="shared" si="408"/>
        <v>0</v>
      </c>
      <c r="AH226" s="9">
        <f t="shared" si="409"/>
        <v>3.7063176510452088E-3</v>
      </c>
    </row>
    <row r="227" spans="1:34" s="2" customFormat="1" x14ac:dyDescent="0.25">
      <c r="A227" s="2" t="s">
        <v>254</v>
      </c>
      <c r="B227" s="2" t="s">
        <v>124</v>
      </c>
      <c r="C227" s="2" t="s">
        <v>16</v>
      </c>
      <c r="D227" s="2">
        <v>2</v>
      </c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7">
        <f t="shared" si="402"/>
        <v>0</v>
      </c>
      <c r="S227" s="7">
        <f t="shared" si="403"/>
        <v>1</v>
      </c>
      <c r="T227" s="7">
        <f t="shared" ref="T227" si="456">T226</f>
        <v>1.0018565993990844</v>
      </c>
      <c r="U227" s="7">
        <f t="shared" si="405"/>
        <v>0.99814684117447738</v>
      </c>
      <c r="V227" s="9">
        <f t="shared" ref="V227" si="457">U227*SUM(D226:D227)</f>
        <v>1.9962936823489548</v>
      </c>
      <c r="W227" s="7">
        <f t="shared" si="407"/>
        <v>-1.8548780486629458E-3</v>
      </c>
      <c r="AG227" s="2">
        <f t="shared" si="408"/>
        <v>2</v>
      </c>
      <c r="AH227" s="9">
        <f t="shared" si="409"/>
        <v>1.9962936823489548</v>
      </c>
    </row>
    <row r="228" spans="1:34" s="2" customFormat="1" x14ac:dyDescent="0.25">
      <c r="A228" s="2" t="s">
        <v>255</v>
      </c>
      <c r="B228" s="2" t="s">
        <v>125</v>
      </c>
      <c r="C228" s="2" t="s">
        <v>15</v>
      </c>
      <c r="D228" s="2">
        <v>0</v>
      </c>
      <c r="E228" s="4"/>
      <c r="F228" s="4">
        <v>1</v>
      </c>
      <c r="G228" s="4">
        <v>1</v>
      </c>
      <c r="H228" s="4"/>
      <c r="I228" s="4">
        <v>1</v>
      </c>
      <c r="J228" s="4">
        <v>1</v>
      </c>
      <c r="K228" s="4"/>
      <c r="L228" s="4"/>
      <c r="M228" s="4"/>
      <c r="N228" s="4">
        <v>1</v>
      </c>
      <c r="O228" s="4"/>
      <c r="P228" s="4">
        <v>1</v>
      </c>
      <c r="Q228" s="4"/>
      <c r="R228" s="7">
        <f t="shared" si="402"/>
        <v>9.2548804670281797</v>
      </c>
      <c r="S228" s="7">
        <f t="shared" si="403"/>
        <v>9.5643725092351239E-5</v>
      </c>
      <c r="T228" s="7">
        <f t="shared" ref="T228" si="458">SUM(S228:S229)</f>
        <v>1.0000956437250923</v>
      </c>
      <c r="U228" s="7">
        <f t="shared" si="405"/>
        <v>9.5634578245040256E-5</v>
      </c>
      <c r="V228" s="9">
        <f t="shared" ref="V228" si="459">U228*SUM(D228:D229)</f>
        <v>2.8690373473512075E-4</v>
      </c>
      <c r="W228" s="7">
        <f t="shared" si="407"/>
        <v>-9.2549761061797025</v>
      </c>
      <c r="AG228" s="2">
        <f t="shared" si="408"/>
        <v>0</v>
      </c>
      <c r="AH228" s="9">
        <f t="shared" si="409"/>
        <v>2.8690373473512075E-4</v>
      </c>
    </row>
    <row r="229" spans="1:34" s="2" customFormat="1" x14ac:dyDescent="0.25">
      <c r="A229" s="2" t="s">
        <v>255</v>
      </c>
      <c r="B229" s="2" t="s">
        <v>125</v>
      </c>
      <c r="C229" s="2" t="s">
        <v>16</v>
      </c>
      <c r="D229" s="2">
        <v>3</v>
      </c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7">
        <f t="shared" si="402"/>
        <v>0</v>
      </c>
      <c r="S229" s="7">
        <f t="shared" si="403"/>
        <v>1</v>
      </c>
      <c r="T229" s="7">
        <f t="shared" ref="T229" si="460">T228</f>
        <v>1.0000956437250923</v>
      </c>
      <c r="U229" s="7">
        <f t="shared" si="405"/>
        <v>0.99990436542175498</v>
      </c>
      <c r="V229" s="9">
        <f t="shared" ref="V229" si="461">U229*SUM(D228:D229)</f>
        <v>2.9997130962652649</v>
      </c>
      <c r="W229" s="7">
        <f t="shared" si="407"/>
        <v>-9.5639151522874567E-5</v>
      </c>
      <c r="AG229" s="2">
        <f t="shared" si="408"/>
        <v>3</v>
      </c>
      <c r="AH229" s="9">
        <f t="shared" si="409"/>
        <v>2.9997130962652649</v>
      </c>
    </row>
    <row r="230" spans="1:34" s="2" customFormat="1" x14ac:dyDescent="0.25">
      <c r="A230" s="2" t="s">
        <v>256</v>
      </c>
      <c r="B230" s="2" t="s">
        <v>126</v>
      </c>
      <c r="C230" s="2" t="s">
        <v>15</v>
      </c>
      <c r="D230" s="2">
        <v>0.13</v>
      </c>
      <c r="E230" s="4"/>
      <c r="F230" s="4"/>
      <c r="G230" s="4"/>
      <c r="H230" s="4"/>
      <c r="I230" s="4">
        <v>1</v>
      </c>
      <c r="J230" s="4">
        <v>1</v>
      </c>
      <c r="K230" s="4"/>
      <c r="L230" s="4">
        <v>1</v>
      </c>
      <c r="M230" s="4"/>
      <c r="N230" s="4"/>
      <c r="O230" s="4">
        <v>1</v>
      </c>
      <c r="P230" s="4"/>
      <c r="Q230" s="4"/>
      <c r="R230" s="7">
        <f t="shared" si="402"/>
        <v>4.8555085697566671</v>
      </c>
      <c r="S230" s="7">
        <f t="shared" si="403"/>
        <v>7.7853729411016745E-3</v>
      </c>
      <c r="T230" s="7">
        <f t="shared" ref="T230" si="462">SUM(S230:S231)</f>
        <v>4.0268865608630897E-2</v>
      </c>
      <c r="U230" s="7">
        <f t="shared" si="405"/>
        <v>0.19333479658371658</v>
      </c>
      <c r="V230" s="9">
        <f t="shared" ref="V230" si="463">U230*SUM(D230:D231)</f>
        <v>0.38666959316743316</v>
      </c>
      <c r="W230" s="7">
        <f t="shared" si="407"/>
        <v>-1.6433318956019578</v>
      </c>
      <c r="AG230" s="2">
        <f t="shared" si="408"/>
        <v>0.13</v>
      </c>
      <c r="AH230" s="9">
        <f t="shared" si="409"/>
        <v>0.38666959316743316</v>
      </c>
    </row>
    <row r="231" spans="1:34" s="2" customFormat="1" x14ac:dyDescent="0.25">
      <c r="A231" s="2" t="s">
        <v>256</v>
      </c>
      <c r="B231" s="2" t="s">
        <v>126</v>
      </c>
      <c r="C231" s="2" t="s">
        <v>16</v>
      </c>
      <c r="D231" s="2">
        <v>1.87</v>
      </c>
      <c r="E231" s="4"/>
      <c r="F231" s="4"/>
      <c r="G231" s="4"/>
      <c r="H231" s="4">
        <v>1</v>
      </c>
      <c r="I231" s="4"/>
      <c r="J231" s="4"/>
      <c r="K231" s="4"/>
      <c r="L231" s="4"/>
      <c r="M231" s="4"/>
      <c r="N231" s="4"/>
      <c r="O231" s="4"/>
      <c r="P231" s="4"/>
      <c r="Q231" s="4"/>
      <c r="R231" s="7">
        <f t="shared" si="402"/>
        <v>3.4270232366026252</v>
      </c>
      <c r="S231" s="7">
        <f t="shared" si="403"/>
        <v>3.2483492667529222E-2</v>
      </c>
      <c r="T231" s="7">
        <f t="shared" ref="T231" si="464">T230</f>
        <v>4.0268865608630897E-2</v>
      </c>
      <c r="U231" s="7">
        <f t="shared" si="405"/>
        <v>0.80666520341628345</v>
      </c>
      <c r="V231" s="9">
        <f t="shared" ref="V231" si="465">U231*SUM(D230:D231)</f>
        <v>1.6133304068325669</v>
      </c>
      <c r="W231" s="7">
        <f t="shared" si="407"/>
        <v>-0.21484656244791592</v>
      </c>
      <c r="AG231" s="2">
        <f t="shared" si="408"/>
        <v>1.87</v>
      </c>
      <c r="AH231" s="9">
        <f t="shared" si="409"/>
        <v>1.6133304068325669</v>
      </c>
    </row>
    <row r="232" spans="1:34" s="2" customFormat="1" x14ac:dyDescent="0.25">
      <c r="A232" s="2" t="s">
        <v>257</v>
      </c>
      <c r="B232" s="2" t="s">
        <v>127</v>
      </c>
      <c r="C232" s="2" t="s">
        <v>15</v>
      </c>
      <c r="D232" s="2">
        <v>0</v>
      </c>
      <c r="E232" s="4"/>
      <c r="F232" s="4">
        <v>1</v>
      </c>
      <c r="G232" s="4">
        <v>1</v>
      </c>
      <c r="H232" s="4"/>
      <c r="I232" s="4">
        <v>1</v>
      </c>
      <c r="J232" s="4"/>
      <c r="K232" s="4"/>
      <c r="L232" s="4"/>
      <c r="M232" s="4">
        <v>1</v>
      </c>
      <c r="N232" s="4"/>
      <c r="O232" s="4"/>
      <c r="P232" s="4"/>
      <c r="Q232" s="4"/>
      <c r="R232" s="7">
        <f t="shared" si="402"/>
        <v>7.5639462925025551</v>
      </c>
      <c r="S232" s="7">
        <f t="shared" si="403"/>
        <v>5.1882376833892587E-4</v>
      </c>
      <c r="T232" s="7">
        <f t="shared" ref="T232" si="466">SUM(S232:S233)</f>
        <v>1.0005188237683389</v>
      </c>
      <c r="U232" s="7">
        <f t="shared" si="405"/>
        <v>5.1855472981991073E-4</v>
      </c>
      <c r="V232" s="9">
        <f t="shared" ref="V232" si="467">U232*SUM(D232:D233)</f>
        <v>1.0371094596398215E-3</v>
      </c>
      <c r="W232" s="7">
        <f t="shared" si="407"/>
        <v>-7.5644649817283769</v>
      </c>
      <c r="AG232" s="2">
        <f t="shared" si="408"/>
        <v>0</v>
      </c>
      <c r="AH232" s="9">
        <f t="shared" si="409"/>
        <v>1.0371094596398215E-3</v>
      </c>
    </row>
    <row r="233" spans="1:34" s="2" customFormat="1" x14ac:dyDescent="0.25">
      <c r="A233" s="2" t="s">
        <v>257</v>
      </c>
      <c r="B233" s="2" t="s">
        <v>127</v>
      </c>
      <c r="C233" s="2" t="s">
        <v>16</v>
      </c>
      <c r="D233" s="2">
        <v>2</v>
      </c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7">
        <f t="shared" si="402"/>
        <v>0</v>
      </c>
      <c r="S233" s="7">
        <f t="shared" si="403"/>
        <v>1</v>
      </c>
      <c r="T233" s="7">
        <f t="shared" ref="T233" si="468">T232</f>
        <v>1.0005188237683389</v>
      </c>
      <c r="U233" s="7">
        <f t="shared" si="405"/>
        <v>0.99948144527018012</v>
      </c>
      <c r="V233" s="9">
        <f t="shared" ref="V233" si="469">U233*SUM(D232:D233)</f>
        <v>1.9989628905403602</v>
      </c>
      <c r="W233" s="7">
        <f t="shared" si="407"/>
        <v>-5.1868922582148653E-4</v>
      </c>
      <c r="AG233" s="2">
        <f t="shared" si="408"/>
        <v>2</v>
      </c>
      <c r="AH233" s="9">
        <f t="shared" si="409"/>
        <v>1.9989628905403602</v>
      </c>
    </row>
    <row r="234" spans="1:34" s="2" customFormat="1" x14ac:dyDescent="0.25">
      <c r="A234" s="2" t="s">
        <v>258</v>
      </c>
      <c r="B234" s="2" t="s">
        <v>128</v>
      </c>
      <c r="C234" s="2" t="s">
        <v>15</v>
      </c>
      <c r="D234" s="2">
        <v>0</v>
      </c>
      <c r="E234" s="4"/>
      <c r="F234" s="4">
        <v>1</v>
      </c>
      <c r="G234" s="4"/>
      <c r="H234" s="4"/>
      <c r="I234" s="4">
        <v>1</v>
      </c>
      <c r="J234" s="4">
        <v>1</v>
      </c>
      <c r="K234" s="4"/>
      <c r="L234" s="4">
        <v>1</v>
      </c>
      <c r="M234" s="4">
        <v>1</v>
      </c>
      <c r="N234" s="4"/>
      <c r="O234" s="4"/>
      <c r="P234" s="4"/>
      <c r="Q234" s="4"/>
      <c r="R234" s="7">
        <f t="shared" si="402"/>
        <v>7.4855160749908745</v>
      </c>
      <c r="S234" s="7">
        <f t="shared" si="403"/>
        <v>5.6115349794567558E-4</v>
      </c>
      <c r="T234" s="7">
        <f t="shared" ref="T234" si="470">SUM(S234:S235)</f>
        <v>1.0005611534979457</v>
      </c>
      <c r="U234" s="7">
        <f t="shared" si="405"/>
        <v>5.6083878130176452E-4</v>
      </c>
      <c r="V234" s="9">
        <f t="shared" ref="V234" si="471">U234*SUM(D234:D235)</f>
        <v>1.121677562603529E-3</v>
      </c>
      <c r="W234" s="7">
        <f t="shared" si="407"/>
        <v>-7.4860770711010725</v>
      </c>
      <c r="AG234" s="2">
        <f t="shared" si="408"/>
        <v>0</v>
      </c>
      <c r="AH234" s="9">
        <f t="shared" si="409"/>
        <v>1.121677562603529E-3</v>
      </c>
    </row>
    <row r="235" spans="1:34" s="2" customFormat="1" x14ac:dyDescent="0.25">
      <c r="A235" s="2" t="s">
        <v>258</v>
      </c>
      <c r="B235" s="2" t="s">
        <v>128</v>
      </c>
      <c r="C235" s="2" t="s">
        <v>16</v>
      </c>
      <c r="D235" s="2">
        <v>2</v>
      </c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7">
        <f t="shared" si="402"/>
        <v>0</v>
      </c>
      <c r="S235" s="7">
        <f t="shared" si="403"/>
        <v>1</v>
      </c>
      <c r="T235" s="7">
        <f t="shared" ref="T235" si="472">T234</f>
        <v>1.0005611534979457</v>
      </c>
      <c r="U235" s="7">
        <f t="shared" si="405"/>
        <v>0.99943916121869814</v>
      </c>
      <c r="V235" s="9">
        <f t="shared" ref="V235" si="473">U235*SUM(D234:D235)</f>
        <v>1.9988783224373963</v>
      </c>
      <c r="W235" s="7">
        <f t="shared" si="407"/>
        <v>-5.6099611019801827E-4</v>
      </c>
      <c r="AG235" s="2">
        <f t="shared" si="408"/>
        <v>2</v>
      </c>
      <c r="AH235" s="9">
        <f t="shared" si="409"/>
        <v>1.9988783224373963</v>
      </c>
    </row>
    <row r="236" spans="1:34" s="2" customFormat="1" x14ac:dyDescent="0.25">
      <c r="A236" s="2" t="s">
        <v>259</v>
      </c>
      <c r="B236" s="2" t="s">
        <v>129</v>
      </c>
      <c r="C236" s="2" t="s">
        <v>15</v>
      </c>
      <c r="D236" s="2">
        <v>0</v>
      </c>
      <c r="E236" s="4"/>
      <c r="F236" s="4">
        <v>1</v>
      </c>
      <c r="G236" s="4">
        <v>1</v>
      </c>
      <c r="H236" s="4"/>
      <c r="I236" s="4">
        <v>1</v>
      </c>
      <c r="J236" s="4">
        <v>1</v>
      </c>
      <c r="K236" s="4"/>
      <c r="L236" s="4">
        <v>1</v>
      </c>
      <c r="M236" s="4">
        <v>1</v>
      </c>
      <c r="N236" s="4"/>
      <c r="O236" s="4"/>
      <c r="P236" s="4">
        <v>1</v>
      </c>
      <c r="Q236" s="4"/>
      <c r="R236" s="7">
        <f t="shared" si="402"/>
        <v>10.805474333464439</v>
      </c>
      <c r="S236" s="7">
        <f t="shared" si="403"/>
        <v>2.0288134839467055E-5</v>
      </c>
      <c r="T236" s="7">
        <f t="shared" ref="T236" si="474">SUM(S236:S237)</f>
        <v>1.0000202881348395</v>
      </c>
      <c r="U236" s="7">
        <f t="shared" si="405"/>
        <v>2.0287723239402389E-5</v>
      </c>
      <c r="V236" s="9">
        <f t="shared" ref="V236" si="475">U236*SUM(D236:D237)</f>
        <v>2.0287723239402389E-5</v>
      </c>
      <c r="W236" s="7">
        <f t="shared" si="407"/>
        <v>-10.805494621393477</v>
      </c>
      <c r="AG236" s="2">
        <f t="shared" si="408"/>
        <v>0</v>
      </c>
      <c r="AH236" s="9">
        <f t="shared" si="409"/>
        <v>2.0287723239402389E-5</v>
      </c>
    </row>
    <row r="237" spans="1:34" s="2" customFormat="1" x14ac:dyDescent="0.25">
      <c r="A237" s="2" t="s">
        <v>259</v>
      </c>
      <c r="B237" s="2" t="s">
        <v>129</v>
      </c>
      <c r="C237" s="2" t="s">
        <v>16</v>
      </c>
      <c r="D237" s="2">
        <v>1</v>
      </c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7">
        <f t="shared" si="402"/>
        <v>0</v>
      </c>
      <c r="S237" s="7">
        <f t="shared" si="403"/>
        <v>1</v>
      </c>
      <c r="T237" s="7">
        <f t="shared" ref="T237" si="476">T236</f>
        <v>1.0000202881348395</v>
      </c>
      <c r="U237" s="7">
        <f t="shared" si="405"/>
        <v>0.99997971227676063</v>
      </c>
      <c r="V237" s="9">
        <f t="shared" ref="V237" si="477">U237*SUM(D236:D237)</f>
        <v>0.99997971227676063</v>
      </c>
      <c r="W237" s="7">
        <f t="shared" si="407"/>
        <v>-2.0287929038005588E-5</v>
      </c>
      <c r="AG237" s="2">
        <f t="shared" si="408"/>
        <v>1</v>
      </c>
      <c r="AH237" s="9">
        <f t="shared" si="409"/>
        <v>0.99997971227676063</v>
      </c>
    </row>
    <row r="238" spans="1:34" s="2" customFormat="1" x14ac:dyDescent="0.25">
      <c r="A238" s="2" t="s">
        <v>260</v>
      </c>
      <c r="B238" s="2" t="s">
        <v>130</v>
      </c>
      <c r="C238" s="2" t="s">
        <v>15</v>
      </c>
      <c r="D238" s="2">
        <v>0</v>
      </c>
      <c r="E238" s="4"/>
      <c r="F238" s="4"/>
      <c r="G238" s="4"/>
      <c r="H238" s="4"/>
      <c r="I238" s="4">
        <v>1</v>
      </c>
      <c r="J238" s="4">
        <v>1</v>
      </c>
      <c r="K238" s="4"/>
      <c r="L238" s="4">
        <v>1</v>
      </c>
      <c r="M238" s="4"/>
      <c r="N238" s="4"/>
      <c r="O238" s="4">
        <v>1</v>
      </c>
      <c r="P238" s="4">
        <v>1</v>
      </c>
      <c r="Q238" s="4"/>
      <c r="R238" s="7">
        <f t="shared" si="402"/>
        <v>5.7737992121048709</v>
      </c>
      <c r="S238" s="7">
        <f t="shared" si="403"/>
        <v>3.1079273804761605E-3</v>
      </c>
      <c r="T238" s="7">
        <f t="shared" ref="T238" si="478">SUM(S238:S239)</f>
        <v>1.0031079273804762</v>
      </c>
      <c r="U238" s="7">
        <f t="shared" si="405"/>
        <v>3.098298094993852E-3</v>
      </c>
      <c r="V238" s="9">
        <f t="shared" ref="V238" si="479">U238*SUM(D238:D239)</f>
        <v>3.098298094993852E-3</v>
      </c>
      <c r="W238" s="7">
        <f t="shared" si="407"/>
        <v>-5.7769023198624891</v>
      </c>
      <c r="AG238" s="2">
        <f t="shared" si="408"/>
        <v>0</v>
      </c>
      <c r="AH238" s="9">
        <f t="shared" si="409"/>
        <v>3.098298094993852E-3</v>
      </c>
    </row>
    <row r="239" spans="1:34" s="2" customFormat="1" x14ac:dyDescent="0.25">
      <c r="A239" s="2" t="s">
        <v>260</v>
      </c>
      <c r="B239" s="2" t="s">
        <v>130</v>
      </c>
      <c r="C239" s="2" t="s">
        <v>16</v>
      </c>
      <c r="D239" s="2">
        <v>1</v>
      </c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7">
        <f t="shared" si="402"/>
        <v>0</v>
      </c>
      <c r="S239" s="7">
        <f t="shared" si="403"/>
        <v>1</v>
      </c>
      <c r="T239" s="7">
        <f t="shared" ref="T239" si="480">T238</f>
        <v>1.0031079273804762</v>
      </c>
      <c r="U239" s="7">
        <f t="shared" si="405"/>
        <v>0.99690170190500615</v>
      </c>
      <c r="V239" s="9">
        <f t="shared" ref="V239" si="481">U239*SUM(D238:D239)</f>
        <v>0.99690170190500615</v>
      </c>
      <c r="W239" s="7">
        <f t="shared" si="407"/>
        <v>-3.1031077576181847E-3</v>
      </c>
      <c r="AG239" s="2">
        <f t="shared" si="408"/>
        <v>1</v>
      </c>
      <c r="AH239" s="9">
        <f t="shared" si="409"/>
        <v>0.99690170190500615</v>
      </c>
    </row>
    <row r="240" spans="1:34" s="2" customFormat="1" x14ac:dyDescent="0.25">
      <c r="A240" s="2" t="s">
        <v>261</v>
      </c>
      <c r="B240" s="2" t="s">
        <v>131</v>
      </c>
      <c r="C240" s="2" t="s">
        <v>15</v>
      </c>
      <c r="D240" s="2">
        <v>0</v>
      </c>
      <c r="E240" s="4"/>
      <c r="F240" s="4">
        <v>1</v>
      </c>
      <c r="G240" s="4">
        <v>1</v>
      </c>
      <c r="H240" s="4"/>
      <c r="I240" s="4">
        <v>1</v>
      </c>
      <c r="J240" s="4"/>
      <c r="K240" s="4"/>
      <c r="L240" s="4">
        <v>1</v>
      </c>
      <c r="M240" s="4"/>
      <c r="N240" s="4">
        <v>1</v>
      </c>
      <c r="O240" s="4"/>
      <c r="P240" s="4"/>
      <c r="Q240" s="4"/>
      <c r="R240" s="7">
        <f t="shared" si="402"/>
        <v>8.6906763607883608</v>
      </c>
      <c r="S240" s="7">
        <f t="shared" si="403"/>
        <v>1.6814626021569552E-4</v>
      </c>
      <c r="T240" s="7">
        <f t="shared" ref="T240" si="482">SUM(S240:S241)</f>
        <v>1.0001681462602157</v>
      </c>
      <c r="U240" s="7">
        <f t="shared" si="405"/>
        <v>1.6811799180409869E-4</v>
      </c>
      <c r="V240" s="9">
        <f t="shared" ref="V240" si="483">U240*SUM(D240:D241)</f>
        <v>3.3623598360819738E-4</v>
      </c>
      <c r="W240" s="7">
        <f t="shared" si="407"/>
        <v>-8.6908444929135786</v>
      </c>
      <c r="AG240" s="2">
        <f t="shared" si="408"/>
        <v>0</v>
      </c>
      <c r="AH240" s="9">
        <f t="shared" si="409"/>
        <v>3.3623598360819738E-4</v>
      </c>
    </row>
    <row r="241" spans="1:34" s="2" customFormat="1" x14ac:dyDescent="0.25">
      <c r="A241" s="2" t="s">
        <v>261</v>
      </c>
      <c r="B241" s="2" t="s">
        <v>131</v>
      </c>
      <c r="C241" s="2" t="s">
        <v>16</v>
      </c>
      <c r="D241" s="2">
        <v>2</v>
      </c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7">
        <f t="shared" si="402"/>
        <v>0</v>
      </c>
      <c r="S241" s="7">
        <f t="shared" si="403"/>
        <v>1</v>
      </c>
      <c r="T241" s="7">
        <f t="shared" ref="T241" si="484">T240</f>
        <v>1.0001681462602157</v>
      </c>
      <c r="U241" s="7">
        <f t="shared" si="405"/>
        <v>0.99983188200819595</v>
      </c>
      <c r="V241" s="9">
        <f t="shared" ref="V241" si="485">U241*SUM(D240:D241)</f>
        <v>1.9996637640163919</v>
      </c>
      <c r="W241" s="7">
        <f t="shared" si="407"/>
        <v>-1.6813212521771134E-4</v>
      </c>
      <c r="AG241" s="2">
        <f t="shared" si="408"/>
        <v>2</v>
      </c>
      <c r="AH241" s="9">
        <f t="shared" si="409"/>
        <v>1.9996637640163919</v>
      </c>
    </row>
    <row r="242" spans="1:34" s="2" customFormat="1" x14ac:dyDescent="0.25">
      <c r="A242" s="2" t="s">
        <v>262</v>
      </c>
      <c r="B242" s="2" t="s">
        <v>132</v>
      </c>
      <c r="C242" s="2" t="s">
        <v>15</v>
      </c>
      <c r="D242" s="2">
        <v>1</v>
      </c>
      <c r="E242" s="4"/>
      <c r="F242" s="4"/>
      <c r="G242" s="4"/>
      <c r="H242" s="4"/>
      <c r="I242" s="4">
        <v>1</v>
      </c>
      <c r="J242" s="4"/>
      <c r="K242" s="4"/>
      <c r="L242" s="4"/>
      <c r="M242" s="4"/>
      <c r="N242" s="4"/>
      <c r="O242" s="4"/>
      <c r="P242" s="4">
        <v>1</v>
      </c>
      <c r="Q242" s="4"/>
      <c r="R242" s="7">
        <f t="shared" si="402"/>
        <v>2.7815039972588083</v>
      </c>
      <c r="S242" s="7">
        <f t="shared" si="403"/>
        <v>6.194527176295142E-2</v>
      </c>
      <c r="T242" s="7">
        <f t="shared" ref="T242" si="486">SUM(S242:S243)</f>
        <v>0.40871834471858204</v>
      </c>
      <c r="U242" s="7">
        <f t="shared" si="405"/>
        <v>0.15155980288969675</v>
      </c>
      <c r="V242" s="9">
        <f t="shared" ref="V242" si="487">U242*SUM(D242:D243)</f>
        <v>0.15155980288969675</v>
      </c>
      <c r="W242" s="7">
        <f t="shared" si="407"/>
        <v>-1.8867749933756235</v>
      </c>
      <c r="AG242" s="2">
        <f t="shared" si="408"/>
        <v>1</v>
      </c>
      <c r="AH242" s="9">
        <f t="shared" si="409"/>
        <v>0.15155980288969675</v>
      </c>
    </row>
    <row r="243" spans="1:34" s="2" customFormat="1" x14ac:dyDescent="0.25">
      <c r="A243" s="2" t="s">
        <v>262</v>
      </c>
      <c r="B243" s="2" t="s">
        <v>132</v>
      </c>
      <c r="C243" s="2" t="s">
        <v>16</v>
      </c>
      <c r="D243" s="2">
        <v>0</v>
      </c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>
        <v>1</v>
      </c>
      <c r="R243" s="7">
        <f t="shared" si="402"/>
        <v>1.0590846813934818</v>
      </c>
      <c r="S243" s="7">
        <f t="shared" si="403"/>
        <v>0.34677307295563065</v>
      </c>
      <c r="T243" s="7">
        <f t="shared" ref="T243" si="488">T242</f>
        <v>0.40871834471858204</v>
      </c>
      <c r="U243" s="7">
        <f t="shared" si="405"/>
        <v>0.84844019711030327</v>
      </c>
      <c r="V243" s="9">
        <f t="shared" ref="V243" si="489">U243*SUM(D242:D243)</f>
        <v>0.84844019711030327</v>
      </c>
      <c r="W243" s="7">
        <f t="shared" si="407"/>
        <v>-0.16435567751029692</v>
      </c>
      <c r="AG243" s="2">
        <f t="shared" si="408"/>
        <v>0</v>
      </c>
      <c r="AH243" s="9">
        <f t="shared" si="409"/>
        <v>0.84844019711030327</v>
      </c>
    </row>
    <row r="244" spans="1:34" s="2" customFormat="1" x14ac:dyDescent="0.25">
      <c r="A244" s="2" t="s">
        <v>263</v>
      </c>
      <c r="B244" s="2" t="s">
        <v>133</v>
      </c>
      <c r="C244" s="2" t="s">
        <v>15</v>
      </c>
      <c r="D244" s="2">
        <v>0</v>
      </c>
      <c r="E244" s="4"/>
      <c r="F244" s="4"/>
      <c r="G244" s="4"/>
      <c r="H244" s="4"/>
      <c r="I244" s="4">
        <v>1</v>
      </c>
      <c r="J244" s="4"/>
      <c r="K244" s="4"/>
      <c r="L244" s="4">
        <v>1</v>
      </c>
      <c r="M244" s="4"/>
      <c r="N244" s="4"/>
      <c r="O244" s="4"/>
      <c r="P244" s="4">
        <v>1</v>
      </c>
      <c r="Q244" s="4"/>
      <c r="R244" s="7">
        <f t="shared" si="402"/>
        <v>4.120165964619841</v>
      </c>
      <c r="S244" s="7">
        <f t="shared" si="403"/>
        <v>1.6241818650995162E-2</v>
      </c>
      <c r="T244" s="7">
        <f t="shared" ref="T244" si="490">SUM(S244:S245)</f>
        <v>4.8725311318524381E-2</v>
      </c>
      <c r="U244" s="7">
        <f t="shared" si="405"/>
        <v>0.33333432278800751</v>
      </c>
      <c r="V244" s="9">
        <f t="shared" ref="V244" si="491">U244*SUM(D244:D245)</f>
        <v>0.33333432278800751</v>
      </c>
      <c r="W244" s="7">
        <f t="shared" si="407"/>
        <v>-1.0986093203084928</v>
      </c>
      <c r="AG244" s="2">
        <f t="shared" si="408"/>
        <v>0</v>
      </c>
      <c r="AH244" s="9">
        <f t="shared" si="409"/>
        <v>0.33333432278800751</v>
      </c>
    </row>
    <row r="245" spans="1:34" s="2" customFormat="1" x14ac:dyDescent="0.25">
      <c r="A245" s="2" t="s">
        <v>263</v>
      </c>
      <c r="B245" s="2" t="s">
        <v>133</v>
      </c>
      <c r="C245" s="2" t="s">
        <v>16</v>
      </c>
      <c r="D245" s="2">
        <v>1</v>
      </c>
      <c r="E245" s="4"/>
      <c r="F245" s="4"/>
      <c r="G245" s="4"/>
      <c r="H245" s="4">
        <v>1</v>
      </c>
      <c r="I245" s="4"/>
      <c r="J245" s="4"/>
      <c r="K245" s="4"/>
      <c r="L245" s="4"/>
      <c r="M245" s="4"/>
      <c r="N245" s="4"/>
      <c r="O245" s="4"/>
      <c r="P245" s="4"/>
      <c r="Q245" s="4"/>
      <c r="R245" s="7">
        <f t="shared" si="402"/>
        <v>3.4270232366026252</v>
      </c>
      <c r="S245" s="7">
        <f t="shared" si="403"/>
        <v>3.2483492667529222E-2</v>
      </c>
      <c r="T245" s="7">
        <f t="shared" ref="T245" si="492">T244</f>
        <v>4.8725311318524381E-2</v>
      </c>
      <c r="U245" s="7">
        <f t="shared" si="405"/>
        <v>0.66666567721199255</v>
      </c>
      <c r="V245" s="9">
        <f t="shared" ref="V245" si="493">U245*SUM(D244:D245)</f>
        <v>0.66666567721199255</v>
      </c>
      <c r="W245" s="7">
        <f t="shared" si="407"/>
        <v>-0.40546659229127696</v>
      </c>
      <c r="AG245" s="2">
        <f t="shared" si="408"/>
        <v>1</v>
      </c>
      <c r="AH245" s="9">
        <f t="shared" si="409"/>
        <v>0.66666567721199255</v>
      </c>
    </row>
    <row r="246" spans="1:34" s="2" customFormat="1" x14ac:dyDescent="0.25">
      <c r="A246" s="2" t="s">
        <v>264</v>
      </c>
      <c r="B246" s="2" t="s">
        <v>134</v>
      </c>
      <c r="C246" s="2" t="s">
        <v>15</v>
      </c>
      <c r="D246" s="2">
        <v>0.02</v>
      </c>
      <c r="E246" s="4"/>
      <c r="F246" s="4"/>
      <c r="G246" s="4"/>
      <c r="H246" s="4"/>
      <c r="I246" s="4">
        <v>1</v>
      </c>
      <c r="J246" s="4">
        <v>1</v>
      </c>
      <c r="K246" s="4"/>
      <c r="L246" s="4">
        <v>1</v>
      </c>
      <c r="M246" s="4"/>
      <c r="N246" s="4">
        <v>1</v>
      </c>
      <c r="O246" s="4"/>
      <c r="P246" s="4"/>
      <c r="Q246" s="4"/>
      <c r="R246" s="7">
        <f t="shared" si="402"/>
        <v>4.8632722543501803</v>
      </c>
      <c r="S246" s="7">
        <f t="shared" si="403"/>
        <v>7.7251637860132174E-3</v>
      </c>
      <c r="T246" s="7">
        <f t="shared" ref="T246" si="494">SUM(S246:S247)</f>
        <v>4.0208656453542442E-2</v>
      </c>
      <c r="U246" s="7">
        <f t="shared" si="405"/>
        <v>0.19212688180563714</v>
      </c>
      <c r="V246" s="9">
        <f t="shared" ref="V246" si="495">U246*SUM(D246:D247)</f>
        <v>0.38425376361127428</v>
      </c>
      <c r="W246" s="7">
        <f t="shared" si="407"/>
        <v>-1.6495992824770722</v>
      </c>
      <c r="AG246" s="2">
        <f t="shared" si="408"/>
        <v>0.02</v>
      </c>
      <c r="AH246" s="9">
        <f t="shared" si="409"/>
        <v>0.38425376361127428</v>
      </c>
    </row>
    <row r="247" spans="1:34" s="2" customFormat="1" x14ac:dyDescent="0.25">
      <c r="A247" s="2" t="s">
        <v>264</v>
      </c>
      <c r="B247" s="2" t="s">
        <v>134</v>
      </c>
      <c r="C247" s="2" t="s">
        <v>16</v>
      </c>
      <c r="D247" s="2">
        <v>1.98</v>
      </c>
      <c r="E247" s="4"/>
      <c r="F247" s="4"/>
      <c r="G247" s="4"/>
      <c r="H247" s="4">
        <v>1</v>
      </c>
      <c r="I247" s="4"/>
      <c r="J247" s="4"/>
      <c r="K247" s="4"/>
      <c r="L247" s="4"/>
      <c r="M247" s="4"/>
      <c r="N247" s="4"/>
      <c r="O247" s="4"/>
      <c r="P247" s="4"/>
      <c r="Q247" s="4"/>
      <c r="R247" s="7">
        <f t="shared" si="402"/>
        <v>3.4270232366026252</v>
      </c>
      <c r="S247" s="7">
        <f t="shared" si="403"/>
        <v>3.2483492667529222E-2</v>
      </c>
      <c r="T247" s="7">
        <f t="shared" ref="T247" si="496">T246</f>
        <v>4.0208656453542442E-2</v>
      </c>
      <c r="U247" s="7">
        <f t="shared" si="405"/>
        <v>0.8078731181943628</v>
      </c>
      <c r="V247" s="9">
        <f t="shared" ref="V247" si="497">U247*SUM(D246:D247)</f>
        <v>1.6157462363887256</v>
      </c>
      <c r="W247" s="7">
        <f t="shared" si="407"/>
        <v>-0.2133502647295171</v>
      </c>
      <c r="AG247" s="2">
        <f t="shared" si="408"/>
        <v>1.98</v>
      </c>
      <c r="AH247" s="9">
        <f t="shared" si="409"/>
        <v>1.6157462363887256</v>
      </c>
    </row>
    <row r="248" spans="1:34" s="2" customFormat="1" x14ac:dyDescent="0.25">
      <c r="A248" s="2" t="s">
        <v>265</v>
      </c>
      <c r="B248" s="2" t="s">
        <v>135</v>
      </c>
      <c r="C248" s="2" t="s">
        <v>15</v>
      </c>
      <c r="D248" s="2">
        <v>0</v>
      </c>
      <c r="E248" s="4"/>
      <c r="F248" s="4"/>
      <c r="G248" s="4"/>
      <c r="H248" s="4"/>
      <c r="I248" s="4">
        <v>1</v>
      </c>
      <c r="J248" s="4">
        <v>1</v>
      </c>
      <c r="K248" s="4">
        <v>1</v>
      </c>
      <c r="L248" s="4">
        <v>1</v>
      </c>
      <c r="M248" s="4"/>
      <c r="N248" s="4"/>
      <c r="O248" s="4"/>
      <c r="P248" s="4">
        <v>1</v>
      </c>
      <c r="Q248" s="4"/>
      <c r="R248" s="7">
        <f t="shared" si="402"/>
        <v>6.2848116293261809</v>
      </c>
      <c r="S248" s="7">
        <f t="shared" si="403"/>
        <v>1.8644081365194519E-3</v>
      </c>
      <c r="T248" s="7">
        <f t="shared" ref="T248" si="498">SUM(S248:S249)</f>
        <v>3.4347900804048676E-2</v>
      </c>
      <c r="U248" s="7">
        <f t="shared" si="405"/>
        <v>5.4280118810046442E-2</v>
      </c>
      <c r="V248" s="9">
        <f t="shared" ref="V248" si="499">U248*SUM(D248:D249)</f>
        <v>5.4280118810046442E-2</v>
      </c>
      <c r="W248" s="7">
        <f t="shared" si="407"/>
        <v>-2.9135972551813416</v>
      </c>
      <c r="AG248" s="2">
        <f t="shared" si="408"/>
        <v>0</v>
      </c>
      <c r="AH248" s="9">
        <f t="shared" si="409"/>
        <v>5.4280118810046442E-2</v>
      </c>
    </row>
    <row r="249" spans="1:34" s="2" customFormat="1" x14ac:dyDescent="0.25">
      <c r="A249" s="2" t="s">
        <v>265</v>
      </c>
      <c r="B249" s="2" t="s">
        <v>135</v>
      </c>
      <c r="C249" s="2" t="s">
        <v>16</v>
      </c>
      <c r="D249" s="2">
        <v>1</v>
      </c>
      <c r="E249" s="4"/>
      <c r="F249" s="4"/>
      <c r="G249" s="4"/>
      <c r="H249" s="4">
        <v>1</v>
      </c>
      <c r="I249" s="4"/>
      <c r="J249" s="4"/>
      <c r="K249" s="4"/>
      <c r="L249" s="4"/>
      <c r="M249" s="4"/>
      <c r="N249" s="4"/>
      <c r="O249" s="4"/>
      <c r="P249" s="4"/>
      <c r="Q249" s="4"/>
      <c r="R249" s="7">
        <f t="shared" si="402"/>
        <v>3.4270232366026252</v>
      </c>
      <c r="S249" s="7">
        <f t="shared" si="403"/>
        <v>3.2483492667529222E-2</v>
      </c>
      <c r="T249" s="7">
        <f t="shared" ref="T249" si="500">T248</f>
        <v>3.4347900804048676E-2</v>
      </c>
      <c r="U249" s="7">
        <f t="shared" si="405"/>
        <v>0.94571988118995354</v>
      </c>
      <c r="V249" s="9">
        <f t="shared" ref="V249" si="501">U249*SUM(D248:D249)</f>
        <v>0.94571988118995354</v>
      </c>
      <c r="W249" s="7">
        <f t="shared" si="407"/>
        <v>-5.5808862457785852E-2</v>
      </c>
      <c r="AG249" s="2">
        <f t="shared" si="408"/>
        <v>1</v>
      </c>
      <c r="AH249" s="9">
        <f t="shared" si="409"/>
        <v>0.94571988118995354</v>
      </c>
    </row>
    <row r="250" spans="1:34" s="2" customFormat="1" x14ac:dyDescent="0.25">
      <c r="A250" s="2" t="s">
        <v>266</v>
      </c>
      <c r="B250" s="2" t="s">
        <v>136</v>
      </c>
      <c r="C250" s="2" t="s">
        <v>15</v>
      </c>
      <c r="D250" s="2">
        <v>2.74</v>
      </c>
      <c r="E250" s="4"/>
      <c r="F250" s="4"/>
      <c r="G250" s="4"/>
      <c r="H250" s="4"/>
      <c r="I250" s="4">
        <v>1</v>
      </c>
      <c r="J250" s="4"/>
      <c r="K250" s="4"/>
      <c r="L250" s="4"/>
      <c r="M250" s="4">
        <v>1</v>
      </c>
      <c r="N250" s="4"/>
      <c r="O250" s="4"/>
      <c r="P250" s="4"/>
      <c r="Q250" s="4"/>
      <c r="R250" s="7">
        <f t="shared" si="402"/>
        <v>2.7519667548117273</v>
      </c>
      <c r="S250" s="7">
        <f t="shared" si="403"/>
        <v>6.3802254337521611E-2</v>
      </c>
      <c r="T250" s="7">
        <f t="shared" ref="T250" si="502">SUM(S250:S251)</f>
        <v>9.6285747005050826E-2</v>
      </c>
      <c r="U250" s="7">
        <f t="shared" si="405"/>
        <v>0.6626344637921826</v>
      </c>
      <c r="V250" s="9">
        <f t="shared" ref="V250" si="503">U250*SUM(D250:D251)</f>
        <v>2.6505378551687304</v>
      </c>
      <c r="W250" s="7">
        <f t="shared" si="407"/>
        <v>-0.41153177750159414</v>
      </c>
      <c r="AG250" s="2">
        <f t="shared" si="408"/>
        <v>2.74</v>
      </c>
      <c r="AH250" s="9">
        <f t="shared" si="409"/>
        <v>2.6505378551687304</v>
      </c>
    </row>
    <row r="251" spans="1:34" s="2" customFormat="1" x14ac:dyDescent="0.25">
      <c r="A251" s="2" t="s">
        <v>266</v>
      </c>
      <c r="B251" s="2" t="s">
        <v>136</v>
      </c>
      <c r="C251" s="2" t="s">
        <v>16</v>
      </c>
      <c r="D251" s="2">
        <v>1.26</v>
      </c>
      <c r="E251" s="4"/>
      <c r="F251" s="4"/>
      <c r="G251" s="4"/>
      <c r="H251" s="4">
        <v>1</v>
      </c>
      <c r="I251" s="4"/>
      <c r="J251" s="4"/>
      <c r="K251" s="4"/>
      <c r="L251" s="4"/>
      <c r="M251" s="4"/>
      <c r="N251" s="4"/>
      <c r="O251" s="4"/>
      <c r="P251" s="4"/>
      <c r="Q251" s="4"/>
      <c r="R251" s="7">
        <f t="shared" si="402"/>
        <v>3.4270232366026252</v>
      </c>
      <c r="S251" s="7">
        <f t="shared" si="403"/>
        <v>3.2483492667529222E-2</v>
      </c>
      <c r="T251" s="7">
        <f t="shared" ref="T251" si="504">T250</f>
        <v>9.6285747005050826E-2</v>
      </c>
      <c r="U251" s="7">
        <f t="shared" si="405"/>
        <v>0.3373655362078174</v>
      </c>
      <c r="V251" s="9">
        <f t="shared" ref="V251" si="505">U251*SUM(D250:D251)</f>
        <v>1.3494621448312696</v>
      </c>
      <c r="W251" s="7">
        <f t="shared" si="407"/>
        <v>-1.086588259292492</v>
      </c>
      <c r="AG251" s="2">
        <f t="shared" si="408"/>
        <v>1.26</v>
      </c>
      <c r="AH251" s="9">
        <f t="shared" si="409"/>
        <v>1.3494621448312696</v>
      </c>
    </row>
    <row r="252" spans="1:34" s="2" customFormat="1" x14ac:dyDescent="0.25">
      <c r="A252" s="2" t="s">
        <v>267</v>
      </c>
      <c r="B252" s="2" t="s">
        <v>137</v>
      </c>
      <c r="C252" s="2" t="s">
        <v>15</v>
      </c>
      <c r="D252" s="2">
        <v>0</v>
      </c>
      <c r="E252" s="4"/>
      <c r="F252" s="4"/>
      <c r="G252" s="4"/>
      <c r="H252" s="4"/>
      <c r="I252" s="4">
        <v>1</v>
      </c>
      <c r="J252" s="4">
        <v>1</v>
      </c>
      <c r="K252" s="4">
        <v>1</v>
      </c>
      <c r="L252" s="4"/>
      <c r="M252" s="4">
        <v>1</v>
      </c>
      <c r="N252" s="4"/>
      <c r="O252" s="4"/>
      <c r="P252" s="4">
        <v>1</v>
      </c>
      <c r="Q252" s="4"/>
      <c r="R252" s="7">
        <f t="shared" si="402"/>
        <v>5.8349030618662709</v>
      </c>
      <c r="S252" s="7">
        <f t="shared" si="403"/>
        <v>2.9237066650822743E-3</v>
      </c>
      <c r="T252" s="7">
        <f t="shared" ref="T252" si="506">SUM(S252:S253)</f>
        <v>3.5407199332611494E-2</v>
      </c>
      <c r="U252" s="7">
        <f t="shared" si="405"/>
        <v>8.2573790646847903E-2</v>
      </c>
      <c r="V252" s="9">
        <f t="shared" ref="V252" si="507">U252*SUM(D252:D253)</f>
        <v>8.2573790646847903E-2</v>
      </c>
      <c r="W252" s="7">
        <f t="shared" si="407"/>
        <v>-2.4940629533245144</v>
      </c>
      <c r="AG252" s="2">
        <f t="shared" si="408"/>
        <v>0</v>
      </c>
      <c r="AH252" s="9">
        <f t="shared" si="409"/>
        <v>8.2573790646847903E-2</v>
      </c>
    </row>
    <row r="253" spans="1:34" s="2" customFormat="1" x14ac:dyDescent="0.25">
      <c r="A253" s="2" t="s">
        <v>267</v>
      </c>
      <c r="B253" s="2" t="s">
        <v>137</v>
      </c>
      <c r="C253" s="2" t="s">
        <v>16</v>
      </c>
      <c r="D253" s="2">
        <v>1</v>
      </c>
      <c r="E253" s="4"/>
      <c r="F253" s="4"/>
      <c r="G253" s="4"/>
      <c r="H253" s="4">
        <v>1</v>
      </c>
      <c r="I253" s="4"/>
      <c r="J253" s="4"/>
      <c r="K253" s="4"/>
      <c r="L253" s="4"/>
      <c r="M253" s="4"/>
      <c r="N253" s="4"/>
      <c r="O253" s="4"/>
      <c r="P253" s="4"/>
      <c r="Q253" s="4"/>
      <c r="R253" s="7">
        <f t="shared" si="402"/>
        <v>3.4270232366026252</v>
      </c>
      <c r="S253" s="7">
        <f t="shared" si="403"/>
        <v>3.2483492667529222E-2</v>
      </c>
      <c r="T253" s="7">
        <f t="shared" ref="T253" si="508">T252</f>
        <v>3.5407199332611494E-2</v>
      </c>
      <c r="U253" s="7">
        <f t="shared" si="405"/>
        <v>0.91742620935315211</v>
      </c>
      <c r="V253" s="9">
        <f t="shared" ref="V253" si="509">U253*SUM(D252:D253)</f>
        <v>0.91742620935315211</v>
      </c>
      <c r="W253" s="7">
        <f t="shared" si="407"/>
        <v>-8.6183128060868835E-2</v>
      </c>
      <c r="AG253" s="2">
        <f t="shared" si="408"/>
        <v>1</v>
      </c>
      <c r="AH253" s="9">
        <f t="shared" si="409"/>
        <v>0.91742620935315211</v>
      </c>
    </row>
    <row r="254" spans="1:34" s="2" customFormat="1" x14ac:dyDescent="0.25">
      <c r="A254" s="2" t="s">
        <v>268</v>
      </c>
      <c r="B254" s="2" t="s">
        <v>138</v>
      </c>
      <c r="C254" s="2" t="s">
        <v>15</v>
      </c>
      <c r="D254" s="2">
        <v>0</v>
      </c>
      <c r="E254" s="4"/>
      <c r="F254" s="4">
        <v>1</v>
      </c>
      <c r="G254" s="4"/>
      <c r="H254" s="4"/>
      <c r="I254" s="4">
        <v>1</v>
      </c>
      <c r="J254" s="4"/>
      <c r="K254" s="4"/>
      <c r="L254" s="4">
        <v>1</v>
      </c>
      <c r="M254" s="4">
        <v>1</v>
      </c>
      <c r="N254" s="4"/>
      <c r="O254" s="4"/>
      <c r="P254" s="4"/>
      <c r="Q254" s="4"/>
      <c r="R254" s="7">
        <f t="shared" si="402"/>
        <v>6.5009406437382271</v>
      </c>
      <c r="S254" s="7">
        <f t="shared" si="403"/>
        <v>1.5020256572358909E-3</v>
      </c>
      <c r="T254" s="7">
        <f t="shared" ref="T254" si="510">SUM(S254:S255)</f>
        <v>1.0015020256572358</v>
      </c>
      <c r="U254" s="7">
        <f t="shared" si="405"/>
        <v>1.4997729597702875E-3</v>
      </c>
      <c r="V254" s="9">
        <f t="shared" ref="V254" si="511">U254*SUM(D254:D255)</f>
        <v>1.4997729597702875E-3</v>
      </c>
      <c r="W254" s="7">
        <f t="shared" si="407"/>
        <v>-6.5024415424832185</v>
      </c>
      <c r="AG254" s="2">
        <f t="shared" si="408"/>
        <v>0</v>
      </c>
      <c r="AH254" s="9">
        <f t="shared" si="409"/>
        <v>1.4997729597702875E-3</v>
      </c>
    </row>
    <row r="255" spans="1:34" s="2" customFormat="1" x14ac:dyDescent="0.25">
      <c r="A255" s="2" t="s">
        <v>268</v>
      </c>
      <c r="B255" s="2" t="s">
        <v>138</v>
      </c>
      <c r="C255" s="2" t="s">
        <v>16</v>
      </c>
      <c r="D255" s="2">
        <v>1</v>
      </c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7">
        <f t="shared" si="402"/>
        <v>0</v>
      </c>
      <c r="S255" s="7">
        <f t="shared" si="403"/>
        <v>1</v>
      </c>
      <c r="T255" s="7">
        <f t="shared" ref="T255" si="512">T254</f>
        <v>1.0015020256572358</v>
      </c>
      <c r="U255" s="7">
        <f t="shared" si="405"/>
        <v>0.99850022704022978</v>
      </c>
      <c r="V255" s="9">
        <f t="shared" ref="V255" si="513">U255*SUM(D254:D255)</f>
        <v>0.99850022704022978</v>
      </c>
      <c r="W255" s="7">
        <f t="shared" si="407"/>
        <v>-1.5008987449912623E-3</v>
      </c>
      <c r="AG255" s="2">
        <f t="shared" si="408"/>
        <v>1</v>
      </c>
      <c r="AH255" s="9">
        <f t="shared" si="409"/>
        <v>0.99850022704022978</v>
      </c>
    </row>
    <row r="256" spans="1:34" s="2" customFormat="1" x14ac:dyDescent="0.25">
      <c r="A256" s="2" t="s">
        <v>269</v>
      </c>
      <c r="B256" s="2" t="s">
        <v>139</v>
      </c>
      <c r="C256" s="2" t="s">
        <v>15</v>
      </c>
      <c r="D256" s="2">
        <v>0</v>
      </c>
      <c r="E256" s="4"/>
      <c r="F256" s="4">
        <v>1</v>
      </c>
      <c r="G256" s="4"/>
      <c r="H256" s="4"/>
      <c r="I256" s="4">
        <v>1</v>
      </c>
      <c r="J256" s="4">
        <v>1</v>
      </c>
      <c r="K256" s="4"/>
      <c r="L256" s="4">
        <v>1</v>
      </c>
      <c r="M256" s="4"/>
      <c r="N256" s="4"/>
      <c r="O256" s="4"/>
      <c r="P256" s="4">
        <v>1</v>
      </c>
      <c r="Q256" s="4"/>
      <c r="R256" s="7">
        <f t="shared" si="402"/>
        <v>7.515053317437955</v>
      </c>
      <c r="S256" s="7">
        <f t="shared" si="403"/>
        <v>5.4482096740793577E-4</v>
      </c>
      <c r="T256" s="7">
        <f t="shared" ref="T256" si="514">SUM(S256:S257)</f>
        <v>1.0005448209674079</v>
      </c>
      <c r="U256" s="7">
        <f t="shared" si="405"/>
        <v>5.4452429915249434E-4</v>
      </c>
      <c r="V256" s="9">
        <f t="shared" ref="V256" si="515">U256*SUM(D256:D257)</f>
        <v>5.4452429915249434E-4</v>
      </c>
      <c r="W256" s="7">
        <f t="shared" si="407"/>
        <v>-7.515597990044304</v>
      </c>
      <c r="AG256" s="2">
        <f t="shared" si="408"/>
        <v>0</v>
      </c>
      <c r="AH256" s="9">
        <f t="shared" si="409"/>
        <v>5.4452429915249434E-4</v>
      </c>
    </row>
    <row r="257" spans="1:34" s="2" customFormat="1" x14ac:dyDescent="0.25">
      <c r="A257" s="2" t="s">
        <v>269</v>
      </c>
      <c r="B257" s="2" t="s">
        <v>139</v>
      </c>
      <c r="C257" s="2" t="s">
        <v>16</v>
      </c>
      <c r="D257" s="2">
        <v>1</v>
      </c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7">
        <f t="shared" si="402"/>
        <v>0</v>
      </c>
      <c r="S257" s="7">
        <f t="shared" si="403"/>
        <v>1</v>
      </c>
      <c r="T257" s="7">
        <f t="shared" ref="T257" si="516">T256</f>
        <v>1.0005448209674079</v>
      </c>
      <c r="U257" s="7">
        <f t="shared" si="405"/>
        <v>0.99945547570084747</v>
      </c>
      <c r="V257" s="9">
        <f t="shared" ref="V257" si="517">U257*SUM(D256:D257)</f>
        <v>0.99945547570084747</v>
      </c>
      <c r="W257" s="7">
        <f t="shared" si="407"/>
        <v>-5.446726063490691E-4</v>
      </c>
      <c r="AG257" s="2">
        <f t="shared" si="408"/>
        <v>1</v>
      </c>
      <c r="AH257" s="9">
        <f t="shared" si="409"/>
        <v>0.99945547570084747</v>
      </c>
    </row>
    <row r="258" spans="1:34" s="2" customFormat="1" x14ac:dyDescent="0.25">
      <c r="A258" s="2" t="s">
        <v>270</v>
      </c>
      <c r="B258" s="2" t="s">
        <v>140</v>
      </c>
      <c r="C258" s="2" t="s">
        <v>15</v>
      </c>
      <c r="D258" s="2">
        <v>0</v>
      </c>
      <c r="E258" s="4"/>
      <c r="F258" s="4">
        <v>1</v>
      </c>
      <c r="G258" s="4"/>
      <c r="H258" s="4"/>
      <c r="I258" s="4">
        <v>1</v>
      </c>
      <c r="J258" s="4"/>
      <c r="K258" s="4"/>
      <c r="L258" s="4">
        <v>1</v>
      </c>
      <c r="M258" s="4"/>
      <c r="N258" s="4"/>
      <c r="O258" s="4">
        <v>1</v>
      </c>
      <c r="P258" s="4"/>
      <c r="Q258" s="4"/>
      <c r="R258" s="7">
        <f t="shared" si="402"/>
        <v>6.2812450600694874</v>
      </c>
      <c r="S258" s="7">
        <f t="shared" si="403"/>
        <v>1.8710695493949481E-3</v>
      </c>
      <c r="T258" s="7">
        <f t="shared" ref="T258" si="518">SUM(S258:S259)</f>
        <v>1.0018710695493949</v>
      </c>
      <c r="U258" s="7">
        <f t="shared" si="405"/>
        <v>1.8675751863325956E-3</v>
      </c>
      <c r="V258" s="9">
        <f t="shared" ref="V258" si="519">U258*SUM(D258:D259)</f>
        <v>1.8675751863325956E-3</v>
      </c>
      <c r="W258" s="7">
        <f t="shared" si="407"/>
        <v>-6.2831143813486703</v>
      </c>
      <c r="AG258" s="2">
        <f t="shared" si="408"/>
        <v>0</v>
      </c>
      <c r="AH258" s="9">
        <f t="shared" si="409"/>
        <v>1.8675751863325956E-3</v>
      </c>
    </row>
    <row r="259" spans="1:34" s="2" customFormat="1" x14ac:dyDescent="0.25">
      <c r="A259" s="2" t="s">
        <v>270</v>
      </c>
      <c r="B259" s="2" t="s">
        <v>140</v>
      </c>
      <c r="C259" s="2" t="s">
        <v>16</v>
      </c>
      <c r="D259" s="2">
        <v>1</v>
      </c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7">
        <f t="shared" si="402"/>
        <v>0</v>
      </c>
      <c r="S259" s="7">
        <f t="shared" si="403"/>
        <v>1</v>
      </c>
      <c r="T259" s="7">
        <f t="shared" ref="T259" si="520">T258</f>
        <v>1.0018710695493949</v>
      </c>
      <c r="U259" s="7">
        <f t="shared" si="405"/>
        <v>0.99813242481366748</v>
      </c>
      <c r="V259" s="9">
        <f t="shared" ref="V259" si="521">U259*SUM(D258:D259)</f>
        <v>0.99813242481366748</v>
      </c>
      <c r="W259" s="7">
        <f t="shared" si="407"/>
        <v>-1.8693212791826132E-3</v>
      </c>
      <c r="AG259" s="2">
        <f t="shared" si="408"/>
        <v>1</v>
      </c>
      <c r="AH259" s="9">
        <f t="shared" si="409"/>
        <v>0.99813242481366748</v>
      </c>
    </row>
    <row r="260" spans="1:34" s="2" customFormat="1" x14ac:dyDescent="0.25">
      <c r="A260" s="2" t="s">
        <v>271</v>
      </c>
      <c r="B260" s="2" t="s">
        <v>141</v>
      </c>
      <c r="C260" s="2" t="s">
        <v>15</v>
      </c>
      <c r="D260" s="2">
        <v>0</v>
      </c>
      <c r="E260" s="4"/>
      <c r="F260" s="4">
        <v>1</v>
      </c>
      <c r="G260" s="4">
        <v>1</v>
      </c>
      <c r="H260" s="4"/>
      <c r="I260" s="4">
        <v>1</v>
      </c>
      <c r="J260" s="4"/>
      <c r="K260" s="4"/>
      <c r="L260" s="4"/>
      <c r="M260" s="4"/>
      <c r="N260" s="4">
        <v>1</v>
      </c>
      <c r="O260" s="4"/>
      <c r="P260" s="4">
        <v>1</v>
      </c>
      <c r="Q260" s="4"/>
      <c r="R260" s="7">
        <f t="shared" si="402"/>
        <v>8.2703050357755323</v>
      </c>
      <c r="S260" s="7">
        <f t="shared" si="403"/>
        <v>2.5600718799446065E-4</v>
      </c>
      <c r="T260" s="7">
        <f t="shared" ref="T260" si="522">SUM(S260:S261)</f>
        <v>1.0002560071879945</v>
      </c>
      <c r="U260" s="7">
        <f t="shared" si="405"/>
        <v>2.5594166508849072E-4</v>
      </c>
      <c r="V260" s="9">
        <f t="shared" ref="V260" si="523">U260*SUM(D260:D261)</f>
        <v>2.5594166508849072E-4</v>
      </c>
      <c r="W260" s="7">
        <f t="shared" si="407"/>
        <v>-8.2705610101992786</v>
      </c>
      <c r="AG260" s="2">
        <f t="shared" si="408"/>
        <v>0</v>
      </c>
      <c r="AH260" s="9">
        <f t="shared" si="409"/>
        <v>2.5594166508849072E-4</v>
      </c>
    </row>
    <row r="261" spans="1:34" s="2" customFormat="1" x14ac:dyDescent="0.25">
      <c r="A261" s="2" t="s">
        <v>271</v>
      </c>
      <c r="B261" s="2" t="s">
        <v>141</v>
      </c>
      <c r="C261" s="2" t="s">
        <v>16</v>
      </c>
      <c r="D261" s="2">
        <v>1</v>
      </c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7">
        <f t="shared" si="402"/>
        <v>0</v>
      </c>
      <c r="S261" s="7">
        <f t="shared" si="403"/>
        <v>1</v>
      </c>
      <c r="T261" s="7">
        <f t="shared" ref="T261" si="524">T260</f>
        <v>1.0002560071879945</v>
      </c>
      <c r="U261" s="7">
        <f t="shared" si="405"/>
        <v>0.99974405833491153</v>
      </c>
      <c r="V261" s="9">
        <f t="shared" ref="V261" si="525">U261*SUM(D260:D261)</f>
        <v>0.99974405833491153</v>
      </c>
      <c r="W261" s="7">
        <f t="shared" si="407"/>
        <v>-2.5597442374608636E-4</v>
      </c>
      <c r="AG261" s="2">
        <f t="shared" si="408"/>
        <v>1</v>
      </c>
      <c r="AH261" s="9">
        <f t="shared" si="409"/>
        <v>0.99974405833491153</v>
      </c>
    </row>
    <row r="262" spans="1:34" s="2" customFormat="1" x14ac:dyDescent="0.25">
      <c r="A262" s="2" t="s">
        <v>272</v>
      </c>
      <c r="B262" s="2" t="s">
        <v>142</v>
      </c>
      <c r="C262" s="2" t="s">
        <v>15</v>
      </c>
      <c r="D262" s="2">
        <v>0</v>
      </c>
      <c r="E262" s="4"/>
      <c r="F262" s="4"/>
      <c r="G262" s="4"/>
      <c r="H262" s="4"/>
      <c r="I262" s="4">
        <v>1</v>
      </c>
      <c r="J262" s="4">
        <v>1</v>
      </c>
      <c r="K262" s="4">
        <v>1</v>
      </c>
      <c r="L262" s="4">
        <v>1</v>
      </c>
      <c r="M262" s="4"/>
      <c r="N262" s="4">
        <v>1</v>
      </c>
      <c r="O262" s="4"/>
      <c r="P262" s="4">
        <v>1</v>
      </c>
      <c r="Q262" s="4"/>
      <c r="R262" s="7">
        <f t="shared" si="402"/>
        <v>6.9616331301520775</v>
      </c>
      <c r="S262" s="7">
        <f t="shared" si="403"/>
        <v>9.4754784129345913E-4</v>
      </c>
      <c r="T262" s="7">
        <f t="shared" ref="T262" si="526">SUM(S262:S263)</f>
        <v>1.0009475478412935</v>
      </c>
      <c r="U262" s="7">
        <f t="shared" si="405"/>
        <v>9.4665084432945612E-4</v>
      </c>
      <c r="V262" s="9">
        <f t="shared" ref="V262" si="527">U262*SUM(D262:D263)</f>
        <v>9.4665084432945612E-4</v>
      </c>
      <c r="W262" s="7">
        <f t="shared" si="407"/>
        <v>-6.9625802293532981</v>
      </c>
      <c r="AG262" s="2">
        <f t="shared" si="408"/>
        <v>0</v>
      </c>
      <c r="AH262" s="9">
        <f t="shared" si="409"/>
        <v>9.4665084432945612E-4</v>
      </c>
    </row>
    <row r="263" spans="1:34" s="2" customFormat="1" x14ac:dyDescent="0.25">
      <c r="A263" s="2" t="s">
        <v>272</v>
      </c>
      <c r="B263" s="2" t="s">
        <v>142</v>
      </c>
      <c r="C263" s="2" t="s">
        <v>16</v>
      </c>
      <c r="D263" s="2">
        <v>1</v>
      </c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7">
        <f t="shared" si="402"/>
        <v>0</v>
      </c>
      <c r="S263" s="7">
        <f t="shared" si="403"/>
        <v>1</v>
      </c>
      <c r="T263" s="7">
        <f t="shared" ref="T263" si="528">T262</f>
        <v>1.0009475478412935</v>
      </c>
      <c r="U263" s="7">
        <f t="shared" si="405"/>
        <v>0.99905334915567057</v>
      </c>
      <c r="V263" s="9">
        <f t="shared" ref="V263" si="529">U263*SUM(D262:D263)</f>
        <v>0.99905334915567057</v>
      </c>
      <c r="W263" s="7">
        <f t="shared" si="407"/>
        <v>-9.4709920122058736E-4</v>
      </c>
      <c r="AG263" s="2">
        <f t="shared" si="408"/>
        <v>1</v>
      </c>
      <c r="AH263" s="9">
        <f t="shared" si="409"/>
        <v>0.99905334915567057</v>
      </c>
    </row>
    <row r="264" spans="1:34" x14ac:dyDescent="0.25">
      <c r="D264">
        <f>SUM(D10:D263)</f>
        <v>8915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038EC-122F-4ED2-BFB1-AD32B1BFD181}">
  <dimension ref="A1:Y161"/>
  <sheetViews>
    <sheetView workbookViewId="0">
      <selection activeCell="D3" sqref="D3"/>
    </sheetView>
  </sheetViews>
  <sheetFormatPr defaultRowHeight="15" x14ac:dyDescent="0.25"/>
  <cols>
    <col min="1" max="1" width="11.140625" bestFit="1" customWidth="1"/>
    <col min="2" max="3" width="11.140625" customWidth="1"/>
    <col min="4" max="13" width="8.85546875" style="5"/>
    <col min="16" max="16" width="6.140625" style="15" bestFit="1" customWidth="1"/>
    <col min="17" max="19" width="8.85546875" style="15"/>
    <col min="21" max="21" width="8.85546875" style="15"/>
    <col min="25" max="25" width="8.85546875" style="15"/>
  </cols>
  <sheetData>
    <row r="1" spans="1:25" x14ac:dyDescent="0.25">
      <c r="D1" s="5">
        <v>3.59</v>
      </c>
      <c r="E1" s="5">
        <v>2.2400000000000002</v>
      </c>
      <c r="F1" s="5">
        <v>0.95</v>
      </c>
      <c r="G1" s="5">
        <v>1.06</v>
      </c>
      <c r="H1" s="5">
        <v>1.94</v>
      </c>
      <c r="I1" s="5">
        <v>1.03</v>
      </c>
      <c r="J1" s="5">
        <v>0.44</v>
      </c>
      <c r="K1" s="5">
        <v>0.37</v>
      </c>
      <c r="L1" s="5">
        <v>0.67</v>
      </c>
      <c r="M1" s="5">
        <v>0.81</v>
      </c>
      <c r="N1" s="14" t="s">
        <v>295</v>
      </c>
    </row>
    <row r="2" spans="1:25" ht="60" x14ac:dyDescent="0.25">
      <c r="A2" s="1" t="s">
        <v>296</v>
      </c>
      <c r="B2" s="1"/>
      <c r="C2" s="1"/>
      <c r="D2" s="3" t="s">
        <v>379</v>
      </c>
      <c r="E2" s="16" t="s">
        <v>297</v>
      </c>
      <c r="F2" s="3" t="s">
        <v>380</v>
      </c>
      <c r="G2" s="3" t="s">
        <v>381</v>
      </c>
      <c r="H2" s="3" t="s">
        <v>382</v>
      </c>
      <c r="I2" s="3" t="s">
        <v>383</v>
      </c>
      <c r="J2" s="3" t="s">
        <v>384</v>
      </c>
      <c r="K2" s="3" t="s">
        <v>385</v>
      </c>
      <c r="L2" s="3" t="s">
        <v>386</v>
      </c>
      <c r="M2" s="3" t="s">
        <v>387</v>
      </c>
      <c r="N2" s="1"/>
      <c r="O2" s="1"/>
      <c r="P2" s="17"/>
      <c r="Q2" s="17"/>
      <c r="R2" s="17"/>
      <c r="S2" s="17"/>
      <c r="X2" t="s">
        <v>298</v>
      </c>
    </row>
    <row r="3" spans="1:25" x14ac:dyDescent="0.25">
      <c r="A3" s="1"/>
      <c r="B3" s="1"/>
      <c r="C3" s="1"/>
      <c r="D3" s="18">
        <f>TrainOnLexicon!H2</f>
        <v>3.4270232366026252</v>
      </c>
      <c r="E3" s="18">
        <f>TrainOnLexicon!I2</f>
        <v>1.863213354910604</v>
      </c>
      <c r="F3" s="18">
        <f>TrainOnLexicon!J2</f>
        <v>0.98457543125264702</v>
      </c>
      <c r="G3" s="18">
        <f>TrainOnLexicon!K2</f>
        <v>1.1800702334536928</v>
      </c>
      <c r="H3" s="18">
        <f>TrainOnLexicon!L2</f>
        <v>1.3386619673610329</v>
      </c>
      <c r="I3" s="18">
        <f>TrainOnLexicon!M2</f>
        <v>0.88875339990112312</v>
      </c>
      <c r="J3" s="18">
        <f>TrainOnLexicon!N2</f>
        <v>0.67682150082589654</v>
      </c>
      <c r="K3" s="18">
        <f>TrainOnLexicon!O2</f>
        <v>0.66905781623238303</v>
      </c>
      <c r="L3" s="18">
        <f>TrainOnLexicon!P2</f>
        <v>0.91829064234820412</v>
      </c>
      <c r="M3" s="18">
        <f>TrainOnLexicon!Q2</f>
        <v>1.0590846813934818</v>
      </c>
      <c r="N3" s="14" t="s">
        <v>274</v>
      </c>
      <c r="O3" s="14" t="s">
        <v>275</v>
      </c>
      <c r="P3" s="19" t="s">
        <v>276</v>
      </c>
      <c r="Q3" s="19" t="s">
        <v>146</v>
      </c>
      <c r="R3" s="19" t="s">
        <v>277</v>
      </c>
      <c r="S3" s="19" t="s">
        <v>299</v>
      </c>
      <c r="U3" s="19" t="s">
        <v>279</v>
      </c>
      <c r="V3" s="19" t="s">
        <v>280</v>
      </c>
      <c r="X3" s="19" t="s">
        <v>279</v>
      </c>
      <c r="Y3" s="15" t="s">
        <v>280</v>
      </c>
    </row>
    <row r="4" spans="1:25" x14ac:dyDescent="0.25">
      <c r="A4" t="s">
        <v>300</v>
      </c>
      <c r="B4" t="s">
        <v>15</v>
      </c>
      <c r="C4">
        <v>23</v>
      </c>
      <c r="E4" s="5">
        <v>1</v>
      </c>
      <c r="L4" s="5">
        <v>1</v>
      </c>
      <c r="N4">
        <f>SUMPRODUCT(D$3:M$3,D4:M4)</f>
        <v>2.7815039972588083</v>
      </c>
      <c r="O4" s="15">
        <f>EXP(-N4)</f>
        <v>6.194527176295142E-2</v>
      </c>
      <c r="P4" s="15">
        <f>SUM(O4:O5)</f>
        <v>9.4428764430480649E-2</v>
      </c>
      <c r="Q4" s="15">
        <f>O4/P4</f>
        <v>0.6560000243205143</v>
      </c>
      <c r="R4" s="15">
        <f>LN(Q4)</f>
        <v>-0.42159445296409398</v>
      </c>
      <c r="S4" s="20">
        <f>SUMPRODUCT(R4:R161,C4:C161)</f>
        <v>-705.85052606304384</v>
      </c>
      <c r="U4" s="21">
        <f>C4</f>
        <v>23</v>
      </c>
      <c r="V4" s="15">
        <f>Q4*SUM(C4:C5)</f>
        <v>29.520001094423144</v>
      </c>
      <c r="X4" s="21">
        <f>U4</f>
        <v>23</v>
      </c>
      <c r="Y4" s="15">
        <f>V4</f>
        <v>29.520001094423144</v>
      </c>
    </row>
    <row r="5" spans="1:25" x14ac:dyDescent="0.25">
      <c r="B5" t="s">
        <v>16</v>
      </c>
      <c r="C5">
        <v>22</v>
      </c>
      <c r="D5" s="5">
        <v>1</v>
      </c>
      <c r="N5">
        <f t="shared" ref="N5:N68" si="0">SUMPRODUCT(D$3:M$3,D5:M5)</f>
        <v>3.4270232366026252</v>
      </c>
      <c r="O5" s="15">
        <f t="shared" ref="O5:O68" si="1">EXP(-N5)</f>
        <v>3.2483492667529222E-2</v>
      </c>
      <c r="P5" s="15">
        <f>P4</f>
        <v>9.4428764430480649E-2</v>
      </c>
      <c r="Q5" s="15">
        <f t="shared" ref="Q5:Q68" si="2">O5/P5</f>
        <v>0.34399997567948565</v>
      </c>
      <c r="R5" s="15">
        <f t="shared" ref="R5:R68" si="3">LN(Q5)</f>
        <v>-1.0671136923079108</v>
      </c>
      <c r="S5" s="20"/>
      <c r="U5" s="21">
        <f t="shared" ref="U5:U68" si="4">C5</f>
        <v>22</v>
      </c>
      <c r="V5">
        <f>Q5*SUM(C4:C5)</f>
        <v>15.479998905576855</v>
      </c>
      <c r="X5" s="21">
        <f>U6</f>
        <v>2</v>
      </c>
      <c r="Y5" s="15">
        <f>V6</f>
        <v>0.72381285002927687</v>
      </c>
    </row>
    <row r="6" spans="1:25" x14ac:dyDescent="0.25">
      <c r="A6" t="s">
        <v>301</v>
      </c>
      <c r="B6" t="s">
        <v>16</v>
      </c>
      <c r="C6">
        <v>2</v>
      </c>
      <c r="E6" s="5">
        <v>1</v>
      </c>
      <c r="F6" s="5">
        <v>1</v>
      </c>
      <c r="L6" s="5">
        <v>1</v>
      </c>
      <c r="N6">
        <f t="shared" si="0"/>
        <v>3.7660794285114552</v>
      </c>
      <c r="O6" s="15">
        <f t="shared" si="1"/>
        <v>2.3142617946316849E-2</v>
      </c>
      <c r="P6" s="15">
        <f t="shared" ref="P6" si="5">SUM(O6:O7)</f>
        <v>1.0231426179463168</v>
      </c>
      <c r="Q6" s="15">
        <f t="shared" si="2"/>
        <v>2.2619151563414902E-2</v>
      </c>
      <c r="R6" s="15">
        <f t="shared" si="3"/>
        <v>-3.7889583172462928</v>
      </c>
      <c r="U6" s="21">
        <f t="shared" si="4"/>
        <v>2</v>
      </c>
      <c r="V6" s="15">
        <f t="shared" ref="V6" si="6">Q6*SUM(C6:C7)</f>
        <v>0.72381285002927687</v>
      </c>
      <c r="X6" s="21">
        <f>U8</f>
        <v>2</v>
      </c>
      <c r="Y6" s="15">
        <f>V8</f>
        <v>3.0593713941357983</v>
      </c>
    </row>
    <row r="7" spans="1:25" x14ac:dyDescent="0.25">
      <c r="B7" t="s">
        <v>16</v>
      </c>
      <c r="C7">
        <v>30</v>
      </c>
      <c r="N7">
        <f t="shared" si="0"/>
        <v>0</v>
      </c>
      <c r="O7" s="15">
        <f t="shared" si="1"/>
        <v>1</v>
      </c>
      <c r="P7" s="15">
        <f t="shared" ref="P7" si="7">P6</f>
        <v>1.0231426179463168</v>
      </c>
      <c r="Q7" s="15">
        <f t="shared" si="2"/>
        <v>0.97738084843658513</v>
      </c>
      <c r="R7" s="15">
        <f t="shared" si="3"/>
        <v>-2.2878888734837458E-2</v>
      </c>
      <c r="U7" s="21">
        <f t="shared" si="4"/>
        <v>30</v>
      </c>
      <c r="V7">
        <f t="shared" ref="V7" si="8">Q7*SUM(C6:C7)</f>
        <v>31.276187149970724</v>
      </c>
      <c r="X7">
        <f>J10</f>
        <v>0</v>
      </c>
      <c r="Y7" s="15">
        <f>K10</f>
        <v>0</v>
      </c>
    </row>
    <row r="8" spans="1:25" x14ac:dyDescent="0.25">
      <c r="A8" t="s">
        <v>302</v>
      </c>
      <c r="B8" t="s">
        <v>16</v>
      </c>
      <c r="C8">
        <v>2</v>
      </c>
      <c r="E8" s="5">
        <v>1</v>
      </c>
      <c r="H8" s="5">
        <v>1</v>
      </c>
      <c r="I8" s="5">
        <v>1</v>
      </c>
      <c r="N8">
        <f t="shared" si="0"/>
        <v>4.0906287221727604</v>
      </c>
      <c r="O8" s="15">
        <f t="shared" si="1"/>
        <v>1.6728712539033044E-2</v>
      </c>
      <c r="P8" s="15">
        <f t="shared" ref="P8" si="9">SUM(O8:O9)</f>
        <v>4.9212205206562262E-2</v>
      </c>
      <c r="Q8" s="15">
        <f t="shared" si="2"/>
        <v>0.3399301549039776</v>
      </c>
      <c r="R8" s="15">
        <f t="shared" si="3"/>
        <v>-1.0790151092279026</v>
      </c>
      <c r="U8" s="21">
        <f t="shared" si="4"/>
        <v>2</v>
      </c>
      <c r="V8" s="15">
        <f t="shared" ref="V8" si="10">Q8*SUM(C8:C9)</f>
        <v>3.0593713941357983</v>
      </c>
      <c r="X8" s="21">
        <f>U12</f>
        <v>2</v>
      </c>
      <c r="Y8" s="15">
        <f>V12</f>
        <v>2.7187803397868349</v>
      </c>
    </row>
    <row r="9" spans="1:25" x14ac:dyDescent="0.25">
      <c r="B9" t="s">
        <v>16</v>
      </c>
      <c r="C9">
        <v>7</v>
      </c>
      <c r="D9" s="5">
        <v>1</v>
      </c>
      <c r="N9">
        <f t="shared" si="0"/>
        <v>3.4270232366026252</v>
      </c>
      <c r="O9" s="15">
        <f t="shared" si="1"/>
        <v>3.2483492667529222E-2</v>
      </c>
      <c r="P9" s="15">
        <f t="shared" ref="P9" si="11">P8</f>
        <v>4.9212205206562262E-2</v>
      </c>
      <c r="Q9" s="15">
        <f t="shared" si="2"/>
        <v>0.6600698450960224</v>
      </c>
      <c r="R9" s="15">
        <f t="shared" si="3"/>
        <v>-0.41540962365776746</v>
      </c>
      <c r="U9" s="21">
        <f t="shared" si="4"/>
        <v>7</v>
      </c>
      <c r="V9">
        <f t="shared" ref="V9" si="12">Q9*SUM(C8:C9)</f>
        <v>5.9406286058642017</v>
      </c>
      <c r="X9" s="21">
        <f>U14</f>
        <v>6</v>
      </c>
      <c r="Y9" s="15">
        <f>V14</f>
        <v>3.2261304802959345</v>
      </c>
    </row>
    <row r="10" spans="1:25" x14ac:dyDescent="0.25">
      <c r="A10" t="s">
        <v>303</v>
      </c>
      <c r="B10" t="s">
        <v>16</v>
      </c>
      <c r="C10">
        <v>28</v>
      </c>
      <c r="E10" s="5">
        <v>1</v>
      </c>
      <c r="F10" s="5">
        <v>1</v>
      </c>
      <c r="N10">
        <f t="shared" si="0"/>
        <v>2.8477887861632509</v>
      </c>
      <c r="O10" s="15">
        <f t="shared" si="1"/>
        <v>5.7972368555762439E-2</v>
      </c>
      <c r="P10" s="15">
        <f t="shared" ref="P10" si="13">SUM(O10:O11)</f>
        <v>9.0455861223291661E-2</v>
      </c>
      <c r="Q10" s="15">
        <f t="shared" si="2"/>
        <v>0.64089123437404205</v>
      </c>
      <c r="R10" s="15">
        <f t="shared" si="3"/>
        <v>-0.44489551762268531</v>
      </c>
      <c r="U10" s="21">
        <f t="shared" si="4"/>
        <v>28</v>
      </c>
      <c r="V10" s="15">
        <f t="shared" ref="V10" si="14">Q10*SUM(C10:C11)</f>
        <v>28.840105546831893</v>
      </c>
      <c r="X10" s="21">
        <f>U16</f>
        <v>1</v>
      </c>
      <c r="Y10" s="15">
        <f>V16</f>
        <v>1.0307722553169265</v>
      </c>
    </row>
    <row r="11" spans="1:25" x14ac:dyDescent="0.25">
      <c r="B11" t="s">
        <v>16</v>
      </c>
      <c r="C11">
        <v>17</v>
      </c>
      <c r="D11" s="5">
        <v>1</v>
      </c>
      <c r="N11">
        <f t="shared" si="0"/>
        <v>3.4270232366026252</v>
      </c>
      <c r="O11" s="15">
        <f t="shared" si="1"/>
        <v>3.2483492667529222E-2</v>
      </c>
      <c r="P11" s="15">
        <f t="shared" ref="P11" si="15">P10</f>
        <v>9.0455861223291661E-2</v>
      </c>
      <c r="Q11" s="15">
        <f t="shared" si="2"/>
        <v>0.35910876562595795</v>
      </c>
      <c r="R11" s="15">
        <f t="shared" si="3"/>
        <v>-1.0241299680620595</v>
      </c>
      <c r="U11" s="21">
        <f t="shared" si="4"/>
        <v>17</v>
      </c>
      <c r="V11">
        <f t="shared" ref="V11" si="16">Q11*SUM(C10:C11)</f>
        <v>16.159894453168107</v>
      </c>
      <c r="X11" s="21">
        <f>U18</f>
        <v>25</v>
      </c>
      <c r="Y11" s="15">
        <f>V18</f>
        <v>23.425705304822667</v>
      </c>
    </row>
    <row r="12" spans="1:25" x14ac:dyDescent="0.25">
      <c r="A12" t="s">
        <v>304</v>
      </c>
      <c r="B12" t="s">
        <v>16</v>
      </c>
      <c r="C12">
        <v>2</v>
      </c>
      <c r="E12" s="5">
        <v>1</v>
      </c>
      <c r="F12" s="5">
        <v>1</v>
      </c>
      <c r="I12" s="5">
        <v>1</v>
      </c>
      <c r="L12" s="5">
        <v>1</v>
      </c>
      <c r="N12">
        <f t="shared" si="0"/>
        <v>4.6548328284125784</v>
      </c>
      <c r="O12" s="15">
        <f t="shared" si="1"/>
        <v>9.5155038308898168E-3</v>
      </c>
      <c r="P12" s="15">
        <f t="shared" ref="P12" si="17">SUM(O12:O13)</f>
        <v>4.1998996498419039E-2</v>
      </c>
      <c r="Q12" s="15">
        <f t="shared" si="2"/>
        <v>0.22656502831556957</v>
      </c>
      <c r="R12" s="15">
        <f t="shared" si="3"/>
        <v>-1.4847232745335852</v>
      </c>
      <c r="U12" s="21">
        <f t="shared" si="4"/>
        <v>2</v>
      </c>
      <c r="V12" s="15">
        <f t="shared" ref="V12" si="18">Q12*SUM(C12:C13)</f>
        <v>2.7187803397868349</v>
      </c>
      <c r="X12" s="21">
        <f>U20</f>
        <v>28</v>
      </c>
      <c r="Y12" s="15">
        <f>V20</f>
        <v>29.155916406856036</v>
      </c>
    </row>
    <row r="13" spans="1:25" x14ac:dyDescent="0.25">
      <c r="B13" t="s">
        <v>16</v>
      </c>
      <c r="C13">
        <v>10</v>
      </c>
      <c r="D13" s="5">
        <v>1</v>
      </c>
      <c r="N13">
        <f t="shared" si="0"/>
        <v>3.4270232366026252</v>
      </c>
      <c r="O13" s="15">
        <f t="shared" si="1"/>
        <v>3.2483492667529222E-2</v>
      </c>
      <c r="P13" s="15">
        <f t="shared" ref="P13" si="19">P12</f>
        <v>4.1998996498419039E-2</v>
      </c>
      <c r="Q13" s="15">
        <f t="shared" si="2"/>
        <v>0.77343497168443043</v>
      </c>
      <c r="R13" s="15">
        <f t="shared" si="3"/>
        <v>-0.25691368272363191</v>
      </c>
      <c r="U13" s="21">
        <f t="shared" si="4"/>
        <v>10</v>
      </c>
      <c r="V13">
        <f t="shared" ref="V13" si="20">Q13*SUM(C12:C13)</f>
        <v>9.2812196602131642</v>
      </c>
      <c r="X13" s="21">
        <f>U22</f>
        <v>20</v>
      </c>
      <c r="Y13" s="15">
        <f>V22</f>
        <v>16.128245947672895</v>
      </c>
    </row>
    <row r="14" spans="1:25" x14ac:dyDescent="0.25">
      <c r="A14" t="s">
        <v>305</v>
      </c>
      <c r="B14" t="s">
        <v>16</v>
      </c>
      <c r="C14">
        <v>6</v>
      </c>
      <c r="E14" s="5">
        <v>1</v>
      </c>
      <c r="F14" s="5">
        <v>1</v>
      </c>
      <c r="G14" s="5">
        <v>1</v>
      </c>
      <c r="K14" s="5">
        <v>1</v>
      </c>
      <c r="L14" s="5">
        <v>1</v>
      </c>
      <c r="N14">
        <f t="shared" si="0"/>
        <v>5.6152074781975312</v>
      </c>
      <c r="O14" s="15">
        <f t="shared" si="1"/>
        <v>3.6420539729431333E-3</v>
      </c>
      <c r="P14" s="15">
        <f t="shared" ref="P14" si="21">SUM(O14:O15)</f>
        <v>3.6125546640472357E-2</v>
      </c>
      <c r="Q14" s="15">
        <f t="shared" si="2"/>
        <v>0.10081657750924795</v>
      </c>
      <c r="R14" s="15">
        <f t="shared" si="3"/>
        <v>-2.2944524774496937</v>
      </c>
      <c r="U14" s="21">
        <f t="shared" si="4"/>
        <v>6</v>
      </c>
      <c r="V14" s="15">
        <f t="shared" ref="V14" si="22">Q14*SUM(C14:C15)</f>
        <v>3.2261304802959345</v>
      </c>
      <c r="X14" s="21">
        <f>U24</f>
        <v>0</v>
      </c>
      <c r="Y14" s="15">
        <f>V24</f>
        <v>1.0964821758558503</v>
      </c>
    </row>
    <row r="15" spans="1:25" x14ac:dyDescent="0.25">
      <c r="B15" t="s">
        <v>16</v>
      </c>
      <c r="C15">
        <v>26</v>
      </c>
      <c r="D15" s="5">
        <v>1</v>
      </c>
      <c r="N15">
        <f t="shared" si="0"/>
        <v>3.4270232366026252</v>
      </c>
      <c r="O15" s="15">
        <f t="shared" si="1"/>
        <v>3.2483492667529222E-2</v>
      </c>
      <c r="P15" s="15">
        <f t="shared" ref="P15" si="23">P14</f>
        <v>3.6125546640472357E-2</v>
      </c>
      <c r="Q15" s="15">
        <f t="shared" si="2"/>
        <v>0.899183422490752</v>
      </c>
      <c r="R15" s="15">
        <f t="shared" si="3"/>
        <v>-0.10626823585478788</v>
      </c>
      <c r="U15" s="21">
        <f t="shared" si="4"/>
        <v>26</v>
      </c>
      <c r="V15">
        <f t="shared" ref="V15" si="24">Q15*SUM(C14:C15)</f>
        <v>28.773869519704064</v>
      </c>
      <c r="X15" s="21">
        <f>U26</f>
        <v>0</v>
      </c>
      <c r="Y15" s="15">
        <f>V26</f>
        <v>6.4815741665699783E-2</v>
      </c>
    </row>
    <row r="16" spans="1:25" x14ac:dyDescent="0.25">
      <c r="A16" t="s">
        <v>306</v>
      </c>
      <c r="B16" t="s">
        <v>16</v>
      </c>
      <c r="C16">
        <v>1</v>
      </c>
      <c r="E16" s="5">
        <v>1</v>
      </c>
      <c r="K16" s="5">
        <v>1</v>
      </c>
      <c r="N16">
        <f t="shared" si="0"/>
        <v>2.5322711711429871</v>
      </c>
      <c r="O16" s="15">
        <f t="shared" si="1"/>
        <v>7.9478306311608016E-2</v>
      </c>
      <c r="P16" s="15">
        <f t="shared" ref="P16" si="25">SUM(O16:O17)</f>
        <v>1.079478306311608</v>
      </c>
      <c r="Q16" s="15">
        <f t="shared" si="2"/>
        <v>7.3626589665494749E-2</v>
      </c>
      <c r="R16" s="15">
        <f t="shared" si="3"/>
        <v>-2.6087490458615448</v>
      </c>
      <c r="U16" s="21">
        <f t="shared" si="4"/>
        <v>1</v>
      </c>
      <c r="V16" s="15">
        <f t="shared" ref="V16" si="26">Q16*SUM(C16:C17)</f>
        <v>1.0307722553169265</v>
      </c>
      <c r="X16" s="21">
        <f>U28</f>
        <v>0</v>
      </c>
      <c r="Y16" s="15">
        <f>V28</f>
        <v>1.0499739688864309</v>
      </c>
    </row>
    <row r="17" spans="1:25" x14ac:dyDescent="0.25">
      <c r="B17" t="s">
        <v>16</v>
      </c>
      <c r="C17">
        <v>13</v>
      </c>
      <c r="N17">
        <f t="shared" si="0"/>
        <v>0</v>
      </c>
      <c r="O17" s="15">
        <f t="shared" si="1"/>
        <v>1</v>
      </c>
      <c r="P17" s="15">
        <f t="shared" ref="P17" si="27">P16</f>
        <v>1.079478306311608</v>
      </c>
      <c r="Q17" s="15">
        <f t="shared" si="2"/>
        <v>0.92637341033450527</v>
      </c>
      <c r="R17" s="15">
        <f t="shared" si="3"/>
        <v>-7.6477874718557631E-2</v>
      </c>
      <c r="U17" s="21">
        <f t="shared" si="4"/>
        <v>13</v>
      </c>
      <c r="V17">
        <f t="shared" ref="V17" si="28">Q17*SUM(C16:C17)</f>
        <v>12.969227744683074</v>
      </c>
      <c r="X17" s="21">
        <f>U30</f>
        <v>35</v>
      </c>
      <c r="Y17" s="15">
        <f>V30</f>
        <v>35.413414467105788</v>
      </c>
    </row>
    <row r="18" spans="1:25" x14ac:dyDescent="0.25">
      <c r="A18" t="s">
        <v>307</v>
      </c>
      <c r="B18" t="s">
        <v>16</v>
      </c>
      <c r="C18">
        <v>25</v>
      </c>
      <c r="E18" s="5">
        <v>1</v>
      </c>
      <c r="K18" s="5">
        <v>1</v>
      </c>
      <c r="N18">
        <f t="shared" si="0"/>
        <v>2.5322711711429871</v>
      </c>
      <c r="O18" s="15">
        <f t="shared" si="1"/>
        <v>7.9478306311608016E-2</v>
      </c>
      <c r="P18" s="15">
        <f t="shared" ref="P18" si="29">SUM(O18:O19)</f>
        <v>0.11196179897913724</v>
      </c>
      <c r="Q18" s="15">
        <f t="shared" si="2"/>
        <v>0.70986985772189903</v>
      </c>
      <c r="R18" s="15">
        <f t="shared" si="3"/>
        <v>-0.34267362473132851</v>
      </c>
      <c r="U18" s="21">
        <f t="shared" si="4"/>
        <v>25</v>
      </c>
      <c r="V18" s="15">
        <f t="shared" ref="V18" si="30">Q18*SUM(C18:C19)</f>
        <v>23.425705304822667</v>
      </c>
      <c r="X18" s="21">
        <f>U32</f>
        <v>0</v>
      </c>
      <c r="Y18" s="15">
        <f>V32</f>
        <v>0.16966462457094539</v>
      </c>
    </row>
    <row r="19" spans="1:25" x14ac:dyDescent="0.25">
      <c r="B19" t="s">
        <v>16</v>
      </c>
      <c r="C19">
        <v>8</v>
      </c>
      <c r="D19" s="5">
        <v>1</v>
      </c>
      <c r="N19">
        <f t="shared" si="0"/>
        <v>3.4270232366026252</v>
      </c>
      <c r="O19" s="15">
        <f t="shared" si="1"/>
        <v>3.2483492667529222E-2</v>
      </c>
      <c r="P19" s="15">
        <f t="shared" ref="P19" si="31">P18</f>
        <v>0.11196179897913724</v>
      </c>
      <c r="Q19" s="15">
        <f t="shared" si="2"/>
        <v>0.29013014227810091</v>
      </c>
      <c r="R19" s="15">
        <f t="shared" si="3"/>
        <v>-1.2374256901909666</v>
      </c>
      <c r="U19" s="21">
        <f t="shared" si="4"/>
        <v>8</v>
      </c>
      <c r="V19">
        <f t="shared" ref="V19" si="32">Q19*SUM(C18:C19)</f>
        <v>9.5742946951773309</v>
      </c>
      <c r="X19" s="21">
        <f>U34</f>
        <v>22</v>
      </c>
      <c r="Y19" s="15">
        <f>V34</f>
        <v>20.73837594722772</v>
      </c>
    </row>
    <row r="20" spans="1:25" x14ac:dyDescent="0.25">
      <c r="A20" t="s">
        <v>308</v>
      </c>
      <c r="B20" t="s">
        <v>16</v>
      </c>
      <c r="C20">
        <v>28</v>
      </c>
      <c r="E20" s="5">
        <v>1</v>
      </c>
      <c r="I20" s="5">
        <v>1</v>
      </c>
      <c r="N20">
        <f t="shared" si="0"/>
        <v>2.7519667548117273</v>
      </c>
      <c r="O20" s="15">
        <f t="shared" si="1"/>
        <v>6.3802254337521611E-2</v>
      </c>
      <c r="P20" s="15">
        <f t="shared" ref="P20" si="33">SUM(O20:O21)</f>
        <v>9.6285747005050826E-2</v>
      </c>
      <c r="Q20" s="15">
        <f t="shared" si="2"/>
        <v>0.6626344637921826</v>
      </c>
      <c r="R20" s="15">
        <f t="shared" si="3"/>
        <v>-0.41153177750159414</v>
      </c>
      <c r="U20" s="21">
        <f t="shared" si="4"/>
        <v>28</v>
      </c>
      <c r="V20" s="15">
        <f t="shared" ref="V20" si="34">Q20*SUM(C20:C21)</f>
        <v>29.155916406856036</v>
      </c>
      <c r="X20" s="21">
        <f>U36</f>
        <v>0</v>
      </c>
      <c r="Y20" s="15">
        <f>V36</f>
        <v>0.19840348335265734</v>
      </c>
    </row>
    <row r="21" spans="1:25" x14ac:dyDescent="0.25">
      <c r="B21" t="s">
        <v>16</v>
      </c>
      <c r="C21">
        <v>16</v>
      </c>
      <c r="D21" s="5">
        <v>1</v>
      </c>
      <c r="N21">
        <f t="shared" si="0"/>
        <v>3.4270232366026252</v>
      </c>
      <c r="O21" s="15">
        <f t="shared" si="1"/>
        <v>3.2483492667529222E-2</v>
      </c>
      <c r="P21" s="15">
        <f t="shared" ref="P21" si="35">P20</f>
        <v>9.6285747005050826E-2</v>
      </c>
      <c r="Q21" s="15">
        <f t="shared" si="2"/>
        <v>0.3373655362078174</v>
      </c>
      <c r="R21" s="15">
        <f t="shared" si="3"/>
        <v>-1.086588259292492</v>
      </c>
      <c r="U21" s="21">
        <f t="shared" si="4"/>
        <v>16</v>
      </c>
      <c r="V21">
        <f t="shared" ref="V21" si="36">Q21*SUM(C20:C21)</f>
        <v>14.844083593143965</v>
      </c>
      <c r="X21" s="21">
        <f>U38</f>
        <v>45</v>
      </c>
      <c r="Y21" s="15">
        <f>V38</f>
        <v>41.344968332073257</v>
      </c>
    </row>
    <row r="22" spans="1:25" x14ac:dyDescent="0.25">
      <c r="A22" t="s">
        <v>309</v>
      </c>
      <c r="B22" t="s">
        <v>16</v>
      </c>
      <c r="C22">
        <v>20</v>
      </c>
      <c r="E22" s="5">
        <v>1</v>
      </c>
      <c r="F22" s="5">
        <v>1</v>
      </c>
      <c r="G22" s="5">
        <v>1</v>
      </c>
      <c r="J22" s="5">
        <v>1</v>
      </c>
      <c r="N22">
        <f t="shared" si="0"/>
        <v>4.7046805204428406</v>
      </c>
      <c r="O22" s="15">
        <f t="shared" si="1"/>
        <v>9.0528059423882895E-3</v>
      </c>
      <c r="P22" s="15">
        <f t="shared" ref="P22" si="37">SUM(O22:O23)</f>
        <v>4.1536298609917512E-2</v>
      </c>
      <c r="Q22" s="15">
        <f t="shared" si="2"/>
        <v>0.21794926956314722</v>
      </c>
      <c r="R22" s="15">
        <f t="shared" si="3"/>
        <v>-1.5234929516997853</v>
      </c>
      <c r="U22" s="21">
        <f t="shared" si="4"/>
        <v>20</v>
      </c>
      <c r="V22" s="15">
        <f t="shared" ref="V22" si="38">Q22*SUM(C22:C23)</f>
        <v>16.128245947672895</v>
      </c>
      <c r="X22" s="21">
        <f>U40</f>
        <v>32</v>
      </c>
      <c r="Y22" s="15">
        <f>V40</f>
        <v>23.019912700083715</v>
      </c>
    </row>
    <row r="23" spans="1:25" x14ac:dyDescent="0.25">
      <c r="B23" t="s">
        <v>16</v>
      </c>
      <c r="C23">
        <v>54</v>
      </c>
      <c r="D23" s="5">
        <v>1</v>
      </c>
      <c r="N23">
        <f t="shared" si="0"/>
        <v>3.4270232366026252</v>
      </c>
      <c r="O23" s="15">
        <f t="shared" si="1"/>
        <v>3.2483492667529222E-2</v>
      </c>
      <c r="P23" s="15">
        <f t="shared" ref="P23" si="39">P22</f>
        <v>4.1536298609917512E-2</v>
      </c>
      <c r="Q23" s="15">
        <f t="shared" si="2"/>
        <v>0.7820507304368528</v>
      </c>
      <c r="R23" s="15">
        <f t="shared" si="3"/>
        <v>-0.24583566785956992</v>
      </c>
      <c r="U23" s="21">
        <f t="shared" si="4"/>
        <v>54</v>
      </c>
      <c r="V23">
        <f t="shared" ref="V23" si="40">Q23*SUM(C22:C23)</f>
        <v>57.871754052327105</v>
      </c>
      <c r="X23" s="21">
        <f>U42</f>
        <v>5</v>
      </c>
      <c r="Y23" s="15">
        <f>V42</f>
        <v>3.2081892548697839</v>
      </c>
    </row>
    <row r="24" spans="1:25" x14ac:dyDescent="0.25">
      <c r="A24" t="s">
        <v>310</v>
      </c>
      <c r="B24" t="s">
        <v>16</v>
      </c>
      <c r="C24">
        <v>0</v>
      </c>
      <c r="E24" s="5">
        <v>1</v>
      </c>
      <c r="J24" s="5">
        <v>1</v>
      </c>
      <c r="N24">
        <f t="shared" si="0"/>
        <v>2.5400348557365007</v>
      </c>
      <c r="O24" s="15">
        <f t="shared" si="1"/>
        <v>7.8863650892132806E-2</v>
      </c>
      <c r="P24" s="15">
        <f t="shared" ref="P24" si="41">SUM(O24:O25)</f>
        <v>1.0788636508921328</v>
      </c>
      <c r="Q24" s="15">
        <f t="shared" si="2"/>
        <v>7.3098811723723345E-2</v>
      </c>
      <c r="R24" s="15">
        <f t="shared" si="3"/>
        <v>-2.6159431678479468</v>
      </c>
      <c r="U24" s="21">
        <f t="shared" si="4"/>
        <v>0</v>
      </c>
      <c r="V24" s="15">
        <f t="shared" ref="V24" si="42">Q24*SUM(C24:C25)</f>
        <v>1.0964821758558503</v>
      </c>
      <c r="X24" s="21">
        <f>U44</f>
        <v>0</v>
      </c>
      <c r="Y24" s="15">
        <f>V44</f>
        <v>0.3797169342506444</v>
      </c>
    </row>
    <row r="25" spans="1:25" x14ac:dyDescent="0.25">
      <c r="B25" t="s">
        <v>16</v>
      </c>
      <c r="C25">
        <v>15</v>
      </c>
      <c r="N25">
        <f t="shared" si="0"/>
        <v>0</v>
      </c>
      <c r="O25" s="15">
        <f t="shared" si="1"/>
        <v>1</v>
      </c>
      <c r="P25" s="15">
        <f t="shared" ref="P25" si="43">P24</f>
        <v>1.0788636508921328</v>
      </c>
      <c r="Q25" s="15">
        <f t="shared" si="2"/>
        <v>0.92690118827627666</v>
      </c>
      <c r="R25" s="15">
        <f t="shared" si="3"/>
        <v>-7.5908312111446219E-2</v>
      </c>
      <c r="U25" s="21">
        <f t="shared" si="4"/>
        <v>15</v>
      </c>
      <c r="V25">
        <f t="shared" ref="V25" si="44">Q25*SUM(C24:C25)</f>
        <v>13.903517824144149</v>
      </c>
      <c r="X25" s="21">
        <f>U46</f>
        <v>8</v>
      </c>
      <c r="Y25" s="15">
        <f>V46</f>
        <v>11.23304645345852</v>
      </c>
    </row>
    <row r="26" spans="1:25" x14ac:dyDescent="0.25">
      <c r="A26" t="s">
        <v>311</v>
      </c>
      <c r="B26" t="s">
        <v>16</v>
      </c>
      <c r="C26">
        <v>0</v>
      </c>
      <c r="E26" s="5">
        <v>1</v>
      </c>
      <c r="F26" s="5">
        <v>1</v>
      </c>
      <c r="G26" s="5">
        <v>1</v>
      </c>
      <c r="J26" s="5">
        <v>1</v>
      </c>
      <c r="L26" s="5">
        <v>1</v>
      </c>
      <c r="N26">
        <f t="shared" si="0"/>
        <v>5.6229711627910444</v>
      </c>
      <c r="O26" s="15">
        <f t="shared" si="1"/>
        <v>3.6138876931571277E-3</v>
      </c>
      <c r="P26" s="15">
        <f t="shared" ref="P26" si="45">SUM(O26:O27)</f>
        <v>1.0036138876931571</v>
      </c>
      <c r="Q26" s="15">
        <f t="shared" si="2"/>
        <v>3.6008745369833211E-3</v>
      </c>
      <c r="R26" s="15">
        <f t="shared" si="3"/>
        <v>-5.6265785360822322</v>
      </c>
      <c r="U26" s="21">
        <f t="shared" si="4"/>
        <v>0</v>
      </c>
      <c r="V26" s="15">
        <f t="shared" ref="V26" si="46">Q26*SUM(C26:C27)</f>
        <v>6.4815741665699783E-2</v>
      </c>
      <c r="X26" s="21">
        <f>U48</f>
        <v>0</v>
      </c>
      <c r="Y26" s="15">
        <f>V48</f>
        <v>0.55875449579439018</v>
      </c>
    </row>
    <row r="27" spans="1:25" x14ac:dyDescent="0.25">
      <c r="B27" t="s">
        <v>16</v>
      </c>
      <c r="C27">
        <v>18</v>
      </c>
      <c r="N27">
        <f t="shared" si="0"/>
        <v>0</v>
      </c>
      <c r="O27" s="15">
        <f t="shared" si="1"/>
        <v>1</v>
      </c>
      <c r="P27" s="15">
        <f t="shared" ref="P27" si="47">P26</f>
        <v>1.0036138876931571</v>
      </c>
      <c r="Q27" s="15">
        <f t="shared" si="2"/>
        <v>0.99639912546301679</v>
      </c>
      <c r="R27" s="15">
        <f t="shared" si="3"/>
        <v>-3.6073732911881726E-3</v>
      </c>
      <c r="U27" s="21">
        <f t="shared" si="4"/>
        <v>18</v>
      </c>
      <c r="V27">
        <f t="shared" ref="V27" si="48">Q27*SUM(C26:C27)</f>
        <v>17.935184258334303</v>
      </c>
      <c r="X27" s="21">
        <f>U50</f>
        <v>4</v>
      </c>
      <c r="Y27" s="15">
        <f>V50</f>
        <v>14.166721555282207</v>
      </c>
    </row>
    <row r="28" spans="1:25" x14ac:dyDescent="0.25">
      <c r="A28" t="s">
        <v>312</v>
      </c>
      <c r="B28" t="s">
        <v>16</v>
      </c>
      <c r="C28">
        <v>0</v>
      </c>
      <c r="E28" s="5">
        <v>1</v>
      </c>
      <c r="L28" s="5">
        <v>1</v>
      </c>
      <c r="N28">
        <f t="shared" si="0"/>
        <v>2.7815039972588083</v>
      </c>
      <c r="O28" s="15">
        <f t="shared" si="1"/>
        <v>6.194527176295142E-2</v>
      </c>
      <c r="P28" s="15">
        <f t="shared" ref="P28" si="49">SUM(O28:O29)</f>
        <v>1.0619452717629514</v>
      </c>
      <c r="Q28" s="15">
        <f t="shared" si="2"/>
        <v>5.8331887160357275E-2</v>
      </c>
      <c r="R28" s="15">
        <f t="shared" si="3"/>
        <v>-2.8416063855707803</v>
      </c>
      <c r="U28" s="21">
        <f t="shared" si="4"/>
        <v>0</v>
      </c>
      <c r="V28" s="15">
        <f t="shared" ref="V28" si="50">Q28*SUM(C28:C29)</f>
        <v>1.0499739688864309</v>
      </c>
      <c r="X28" s="21">
        <f>U52</f>
        <v>13</v>
      </c>
      <c r="Y28" s="15">
        <f>V52</f>
        <v>11.852952786514628</v>
      </c>
    </row>
    <row r="29" spans="1:25" x14ac:dyDescent="0.25">
      <c r="B29" t="s">
        <v>16</v>
      </c>
      <c r="C29">
        <v>18</v>
      </c>
      <c r="N29">
        <f t="shared" si="0"/>
        <v>0</v>
      </c>
      <c r="O29" s="15">
        <f t="shared" si="1"/>
        <v>1</v>
      </c>
      <c r="P29" s="15">
        <f t="shared" ref="P29" si="51">P28</f>
        <v>1.0619452717629514</v>
      </c>
      <c r="Q29" s="15">
        <f t="shared" si="2"/>
        <v>0.9416681128396428</v>
      </c>
      <c r="R29" s="15">
        <f t="shared" si="3"/>
        <v>-6.010238831197199E-2</v>
      </c>
      <c r="U29" s="21">
        <f t="shared" si="4"/>
        <v>18</v>
      </c>
      <c r="V29">
        <f t="shared" ref="V29" si="52">Q29*SUM(C28:C29)</f>
        <v>16.95002603111357</v>
      </c>
      <c r="X29" s="21">
        <f>U54</f>
        <v>17</v>
      </c>
      <c r="Y29" s="15">
        <f>V54</f>
        <v>16.237014317568633</v>
      </c>
    </row>
    <row r="30" spans="1:25" x14ac:dyDescent="0.25">
      <c r="A30" t="s">
        <v>313</v>
      </c>
      <c r="B30" t="s">
        <v>16</v>
      </c>
      <c r="C30">
        <v>35</v>
      </c>
      <c r="E30" s="5">
        <v>1</v>
      </c>
      <c r="J30" s="5">
        <v>1</v>
      </c>
      <c r="N30">
        <f t="shared" si="0"/>
        <v>2.5400348557365007</v>
      </c>
      <c r="O30" s="15">
        <f t="shared" si="1"/>
        <v>7.8863650892132806E-2</v>
      </c>
      <c r="P30" s="15">
        <f t="shared" ref="P30" si="53">SUM(O30:O31)</f>
        <v>0.11134714355966202</v>
      </c>
      <c r="Q30" s="15">
        <f t="shared" si="2"/>
        <v>0.70826828934211583</v>
      </c>
      <c r="R30" s="15">
        <f t="shared" si="3"/>
        <v>-0.34493231731919988</v>
      </c>
      <c r="U30" s="21">
        <f t="shared" si="4"/>
        <v>35</v>
      </c>
      <c r="V30" s="15">
        <f t="shared" ref="V30" si="54">Q30*SUM(C30:C31)</f>
        <v>35.413414467105788</v>
      </c>
      <c r="X30" s="21">
        <f>U56</f>
        <v>5</v>
      </c>
      <c r="Y30" s="15">
        <f>V56</f>
        <v>3.2036786333386229</v>
      </c>
    </row>
    <row r="31" spans="1:25" x14ac:dyDescent="0.25">
      <c r="B31" t="s">
        <v>16</v>
      </c>
      <c r="C31">
        <v>15</v>
      </c>
      <c r="D31" s="5">
        <v>1</v>
      </c>
      <c r="N31">
        <f t="shared" si="0"/>
        <v>3.4270232366026252</v>
      </c>
      <c r="O31" s="15">
        <f t="shared" si="1"/>
        <v>3.2483492667529222E-2</v>
      </c>
      <c r="P31" s="15">
        <f t="shared" ref="P31" si="55">P30</f>
        <v>0.11134714355966202</v>
      </c>
      <c r="Q31" s="15">
        <f t="shared" si="2"/>
        <v>0.29173171065788428</v>
      </c>
      <c r="R31" s="15">
        <f t="shared" si="3"/>
        <v>-1.2319206981853243</v>
      </c>
      <c r="U31" s="21">
        <f t="shared" si="4"/>
        <v>15</v>
      </c>
      <c r="V31">
        <f t="shared" ref="V31" si="56">Q31*SUM(C30:C31)</f>
        <v>14.586585532894214</v>
      </c>
      <c r="X31" s="21">
        <f>U58</f>
        <v>0</v>
      </c>
      <c r="Y31" s="15">
        <f>V58</f>
        <v>0.17046017006487371</v>
      </c>
    </row>
    <row r="32" spans="1:25" x14ac:dyDescent="0.25">
      <c r="A32" t="s">
        <v>314</v>
      </c>
      <c r="B32" t="s">
        <v>16</v>
      </c>
      <c r="C32">
        <v>0</v>
      </c>
      <c r="E32" s="5">
        <v>1</v>
      </c>
      <c r="F32" s="5">
        <v>1</v>
      </c>
      <c r="I32" s="5">
        <v>1</v>
      </c>
      <c r="L32" s="5">
        <v>1</v>
      </c>
      <c r="N32">
        <f t="shared" si="0"/>
        <v>4.6548328284125784</v>
      </c>
      <c r="O32" s="15">
        <f t="shared" si="1"/>
        <v>9.5155038308898168E-3</v>
      </c>
      <c r="P32" s="15">
        <f t="shared" ref="P32" si="57">SUM(O32:O33)</f>
        <v>1.0095155038308898</v>
      </c>
      <c r="Q32" s="15">
        <f t="shared" si="2"/>
        <v>9.4258124761636333E-3</v>
      </c>
      <c r="R32" s="15">
        <f t="shared" si="3"/>
        <v>-4.6643033449959512</v>
      </c>
      <c r="U32" s="21">
        <f t="shared" si="4"/>
        <v>0</v>
      </c>
      <c r="V32" s="15">
        <f t="shared" ref="V32" si="58">Q32*SUM(C32:C33)</f>
        <v>0.16966462457094539</v>
      </c>
      <c r="X32" s="21">
        <f>U60</f>
        <v>0</v>
      </c>
      <c r="Y32" s="15">
        <f>V60</f>
        <v>0.76714022398203729</v>
      </c>
    </row>
    <row r="33" spans="1:25" x14ac:dyDescent="0.25">
      <c r="B33" t="s">
        <v>16</v>
      </c>
      <c r="C33">
        <v>18</v>
      </c>
      <c r="N33">
        <f t="shared" si="0"/>
        <v>0</v>
      </c>
      <c r="O33" s="15">
        <f t="shared" si="1"/>
        <v>1</v>
      </c>
      <c r="P33" s="15">
        <f t="shared" ref="P33" si="59">P32</f>
        <v>1.0095155038308898</v>
      </c>
      <c r="Q33" s="15">
        <f t="shared" si="2"/>
        <v>0.9905741875238363</v>
      </c>
      <c r="R33" s="15">
        <f t="shared" si="3"/>
        <v>-9.4705165833729871E-3</v>
      </c>
      <c r="U33" s="21">
        <f t="shared" si="4"/>
        <v>18</v>
      </c>
      <c r="V33">
        <f t="shared" ref="V33" si="60">Q33*SUM(C32:C33)</f>
        <v>17.830335375429055</v>
      </c>
      <c r="X33" s="21">
        <f>U62</f>
        <v>1</v>
      </c>
      <c r="Y33" s="15">
        <f>V62</f>
        <v>0.3382732022399384</v>
      </c>
    </row>
    <row r="34" spans="1:25" x14ac:dyDescent="0.25">
      <c r="A34" t="s">
        <v>315</v>
      </c>
      <c r="B34" t="s">
        <v>16</v>
      </c>
      <c r="C34">
        <v>22</v>
      </c>
      <c r="E34" s="5">
        <v>1</v>
      </c>
      <c r="F34" s="5">
        <v>1</v>
      </c>
      <c r="I34" s="5">
        <v>1</v>
      </c>
      <c r="N34">
        <f t="shared" si="0"/>
        <v>3.7365421860643742</v>
      </c>
      <c r="O34" s="15">
        <f t="shared" si="1"/>
        <v>2.383638257165745E-2</v>
      </c>
      <c r="P34" s="15">
        <f t="shared" ref="P34" si="61">SUM(O34:O35)</f>
        <v>5.6319875239186676E-2</v>
      </c>
      <c r="Q34" s="15">
        <f t="shared" si="2"/>
        <v>0.42323216218832083</v>
      </c>
      <c r="R34" s="15">
        <f t="shared" si="3"/>
        <v>-0.85983440371626574</v>
      </c>
      <c r="U34" s="21">
        <f t="shared" si="4"/>
        <v>22</v>
      </c>
      <c r="V34" s="15">
        <f t="shared" ref="V34" si="62">Q34*SUM(C34:C35)</f>
        <v>20.73837594722772</v>
      </c>
      <c r="X34" s="21">
        <f>U64</f>
        <v>13</v>
      </c>
      <c r="Y34" s="15">
        <f>V64</f>
        <v>15.349282668041671</v>
      </c>
    </row>
    <row r="35" spans="1:25" x14ac:dyDescent="0.25">
      <c r="B35" t="s">
        <v>16</v>
      </c>
      <c r="C35">
        <v>27</v>
      </c>
      <c r="D35" s="5">
        <v>1</v>
      </c>
      <c r="N35">
        <f t="shared" si="0"/>
        <v>3.4270232366026252</v>
      </c>
      <c r="O35" s="15">
        <f t="shared" si="1"/>
        <v>3.2483492667529222E-2</v>
      </c>
      <c r="P35" s="15">
        <f t="shared" ref="P35" si="63">P34</f>
        <v>5.6319875239186676E-2</v>
      </c>
      <c r="Q35" s="15">
        <f t="shared" si="2"/>
        <v>0.57676783781167906</v>
      </c>
      <c r="R35" s="15">
        <f t="shared" si="3"/>
        <v>-0.55031545425451678</v>
      </c>
      <c r="U35" s="21">
        <f t="shared" si="4"/>
        <v>27</v>
      </c>
      <c r="V35">
        <f t="shared" ref="V35" si="64">Q35*SUM(C34:C35)</f>
        <v>28.261624052772273</v>
      </c>
      <c r="X35" s="21">
        <f>U66</f>
        <v>2</v>
      </c>
      <c r="Y35" s="15">
        <f>V66</f>
        <v>6.6726048568234093</v>
      </c>
    </row>
    <row r="36" spans="1:25" x14ac:dyDescent="0.25">
      <c r="A36" t="s">
        <v>316</v>
      </c>
      <c r="B36" t="s">
        <v>16</v>
      </c>
      <c r="C36">
        <v>0</v>
      </c>
      <c r="E36" s="5">
        <v>1</v>
      </c>
      <c r="F36" s="5">
        <v>1</v>
      </c>
      <c r="G36" s="5">
        <v>1</v>
      </c>
      <c r="H36" s="5">
        <v>1</v>
      </c>
      <c r="J36" s="5">
        <v>1</v>
      </c>
      <c r="L36" s="5">
        <v>1</v>
      </c>
      <c r="N36">
        <f t="shared" si="0"/>
        <v>6.9616331301520775</v>
      </c>
      <c r="O36" s="15">
        <f t="shared" si="1"/>
        <v>9.4754784129345913E-4</v>
      </c>
      <c r="P36" s="15">
        <f t="shared" ref="P36" si="65">SUM(O36:O37)</f>
        <v>3.3431040508822681E-2</v>
      </c>
      <c r="Q36" s="15">
        <f t="shared" si="2"/>
        <v>2.8343354764665336E-2</v>
      </c>
      <c r="R36" s="15">
        <f t="shared" si="3"/>
        <v>-3.5633626761197488</v>
      </c>
      <c r="U36" s="21">
        <f t="shared" si="4"/>
        <v>0</v>
      </c>
      <c r="V36" s="15">
        <f t="shared" ref="V36" si="66">Q36*SUM(C36:C37)</f>
        <v>0.19840348335265734</v>
      </c>
      <c r="X36" s="21">
        <f>U68</f>
        <v>1</v>
      </c>
      <c r="Y36" s="15">
        <f>V68</f>
        <v>2.2294923474648933</v>
      </c>
    </row>
    <row r="37" spans="1:25" x14ac:dyDescent="0.25">
      <c r="B37" t="s">
        <v>16</v>
      </c>
      <c r="C37">
        <v>7</v>
      </c>
      <c r="D37" s="5">
        <v>1</v>
      </c>
      <c r="N37">
        <f t="shared" si="0"/>
        <v>3.4270232366026252</v>
      </c>
      <c r="O37" s="15">
        <f t="shared" si="1"/>
        <v>3.2483492667529222E-2</v>
      </c>
      <c r="P37" s="15">
        <f t="shared" ref="P37" si="67">P36</f>
        <v>3.3431040508822681E-2</v>
      </c>
      <c r="Q37" s="15">
        <f t="shared" si="2"/>
        <v>0.97165664523533468</v>
      </c>
      <c r="R37" s="15">
        <f t="shared" si="3"/>
        <v>-2.8752782570296648E-2</v>
      </c>
      <c r="U37" s="21">
        <f t="shared" si="4"/>
        <v>7</v>
      </c>
      <c r="V37">
        <f t="shared" ref="V37" si="68">Q37*SUM(C36:C37)</f>
        <v>6.8015965166473427</v>
      </c>
      <c r="X37" s="21">
        <f>U70</f>
        <v>2</v>
      </c>
      <c r="Y37" s="15">
        <f>V70</f>
        <v>0.49001947074606411</v>
      </c>
    </row>
    <row r="38" spans="1:25" x14ac:dyDescent="0.25">
      <c r="A38" t="s">
        <v>317</v>
      </c>
      <c r="B38" t="s">
        <v>16</v>
      </c>
      <c r="C38">
        <v>45</v>
      </c>
      <c r="E38" s="5">
        <v>1</v>
      </c>
      <c r="N38">
        <f t="shared" si="0"/>
        <v>1.863213354910604</v>
      </c>
      <c r="O38" s="15">
        <f t="shared" si="1"/>
        <v>0.15517320180711058</v>
      </c>
      <c r="P38" s="15">
        <f t="shared" ref="P38" si="69">SUM(O38:O39)</f>
        <v>0.18765669447463981</v>
      </c>
      <c r="Q38" s="15">
        <f t="shared" si="2"/>
        <v>0.82689936664146513</v>
      </c>
      <c r="R38" s="15">
        <f t="shared" si="3"/>
        <v>-0.19007227619763367</v>
      </c>
      <c r="U38" s="21">
        <f t="shared" si="4"/>
        <v>45</v>
      </c>
      <c r="V38" s="15">
        <f t="shared" ref="V38" si="70">Q38*SUM(C38:C39)</f>
        <v>41.344968332073257</v>
      </c>
      <c r="X38" s="21">
        <f>U72</f>
        <v>1</v>
      </c>
      <c r="Y38" s="15">
        <f>V72</f>
        <v>0.81420178215069661</v>
      </c>
    </row>
    <row r="39" spans="1:25" x14ac:dyDescent="0.25">
      <c r="B39" t="s">
        <v>16</v>
      </c>
      <c r="C39">
        <v>5</v>
      </c>
      <c r="D39" s="5">
        <v>1</v>
      </c>
      <c r="N39">
        <f t="shared" si="0"/>
        <v>3.4270232366026252</v>
      </c>
      <c r="O39" s="15">
        <f t="shared" si="1"/>
        <v>3.2483492667529222E-2</v>
      </c>
      <c r="P39" s="15">
        <f t="shared" ref="P39" si="71">P38</f>
        <v>0.18765669447463981</v>
      </c>
      <c r="Q39" s="15">
        <f t="shared" si="2"/>
        <v>0.17310063335853487</v>
      </c>
      <c r="R39" s="15">
        <f t="shared" si="3"/>
        <v>-1.7538821578896548</v>
      </c>
      <c r="U39" s="21">
        <f t="shared" si="4"/>
        <v>5</v>
      </c>
      <c r="V39">
        <f t="shared" ref="V39" si="72">Q39*SUM(C38:C39)</f>
        <v>8.6550316679267443</v>
      </c>
      <c r="X39" s="21">
        <f>U74</f>
        <v>4</v>
      </c>
      <c r="Y39" s="15">
        <f>V74</f>
        <v>4.6897165592186019</v>
      </c>
    </row>
    <row r="40" spans="1:25" x14ac:dyDescent="0.25">
      <c r="A40" t="s">
        <v>318</v>
      </c>
      <c r="B40" t="s">
        <v>16</v>
      </c>
      <c r="C40">
        <v>32</v>
      </c>
      <c r="E40" s="5">
        <v>1</v>
      </c>
      <c r="F40" s="5">
        <v>1</v>
      </c>
      <c r="G40" s="5">
        <v>1</v>
      </c>
      <c r="N40">
        <f t="shared" si="0"/>
        <v>4.0278590196169439</v>
      </c>
      <c r="O40" s="15">
        <f t="shared" si="1"/>
        <v>1.7812425211460276E-2</v>
      </c>
      <c r="P40" s="15">
        <f t="shared" ref="P40" si="73">SUM(O40:O41)</f>
        <v>5.0295917878989502E-2</v>
      </c>
      <c r="Q40" s="15">
        <f t="shared" si="2"/>
        <v>0.354152503078211</v>
      </c>
      <c r="R40" s="15">
        <f t="shared" si="3"/>
        <v>-1.0380276589599293</v>
      </c>
      <c r="U40" s="21">
        <f t="shared" si="4"/>
        <v>32</v>
      </c>
      <c r="V40" s="15">
        <f t="shared" ref="V40" si="74">Q40*SUM(C40:C41)</f>
        <v>23.019912700083715</v>
      </c>
      <c r="X40" s="21">
        <f>U76</f>
        <v>2</v>
      </c>
      <c r="Y40" s="15">
        <f>V76</f>
        <v>1.7147456061220441</v>
      </c>
    </row>
    <row r="41" spans="1:25" x14ac:dyDescent="0.25">
      <c r="B41" t="s">
        <v>16</v>
      </c>
      <c r="C41">
        <v>33</v>
      </c>
      <c r="D41" s="5">
        <v>1</v>
      </c>
      <c r="N41">
        <f t="shared" si="0"/>
        <v>3.4270232366026252</v>
      </c>
      <c r="O41" s="15">
        <f t="shared" si="1"/>
        <v>3.2483492667529222E-2</v>
      </c>
      <c r="P41" s="15">
        <f t="shared" ref="P41" si="75">P40</f>
        <v>5.0295917878989502E-2</v>
      </c>
      <c r="Q41" s="15">
        <f t="shared" si="2"/>
        <v>0.645847496921789</v>
      </c>
      <c r="R41" s="15">
        <f t="shared" si="3"/>
        <v>-0.4371918759456106</v>
      </c>
      <c r="U41" s="21">
        <f t="shared" si="4"/>
        <v>33</v>
      </c>
      <c r="V41">
        <f t="shared" ref="V41" si="76">Q41*SUM(C40:C41)</f>
        <v>41.980087299916285</v>
      </c>
      <c r="X41" s="21">
        <f>U78</f>
        <v>8</v>
      </c>
      <c r="Y41" s="15">
        <f>V78</f>
        <v>8.3503004485079853</v>
      </c>
    </row>
    <row r="42" spans="1:25" x14ac:dyDescent="0.25">
      <c r="A42" t="s">
        <v>319</v>
      </c>
      <c r="B42" t="s">
        <v>16</v>
      </c>
      <c r="C42">
        <v>5</v>
      </c>
      <c r="E42" s="5">
        <v>1</v>
      </c>
      <c r="F42" s="5">
        <v>1</v>
      </c>
      <c r="K42" s="5">
        <v>1</v>
      </c>
      <c r="L42" s="5">
        <v>1</v>
      </c>
      <c r="N42">
        <f t="shared" si="0"/>
        <v>4.4351372447438377</v>
      </c>
      <c r="O42" s="15">
        <f t="shared" si="1"/>
        <v>1.1853438973800973E-2</v>
      </c>
      <c r="P42" s="15">
        <f t="shared" ref="P42" si="77">SUM(O42:O43)</f>
        <v>4.4336931641330193E-2</v>
      </c>
      <c r="Q42" s="15">
        <f t="shared" si="2"/>
        <v>0.26734910457248201</v>
      </c>
      <c r="R42" s="15">
        <f t="shared" si="3"/>
        <v>-1.3191999668636916</v>
      </c>
      <c r="U42" s="21">
        <f t="shared" si="4"/>
        <v>5</v>
      </c>
      <c r="V42" s="15">
        <f t="shared" ref="V42" si="78">Q42*SUM(C42:C43)</f>
        <v>3.2081892548697839</v>
      </c>
      <c r="X42" s="21">
        <f>U80</f>
        <v>6</v>
      </c>
      <c r="Y42" s="15">
        <f>V80</f>
        <v>3.7216361478300626</v>
      </c>
    </row>
    <row r="43" spans="1:25" x14ac:dyDescent="0.25">
      <c r="B43" t="s">
        <v>16</v>
      </c>
      <c r="C43">
        <v>7</v>
      </c>
      <c r="D43" s="5">
        <v>1</v>
      </c>
      <c r="N43">
        <f t="shared" si="0"/>
        <v>3.4270232366026252</v>
      </c>
      <c r="O43" s="15">
        <f t="shared" si="1"/>
        <v>3.2483492667529222E-2</v>
      </c>
      <c r="P43" s="15">
        <f t="shared" ref="P43" si="79">P42</f>
        <v>4.4336931641330193E-2</v>
      </c>
      <c r="Q43" s="15">
        <f t="shared" si="2"/>
        <v>0.73265089542751805</v>
      </c>
      <c r="R43" s="15">
        <f t="shared" si="3"/>
        <v>-0.31108595872247902</v>
      </c>
      <c r="U43" s="21">
        <f t="shared" si="4"/>
        <v>7</v>
      </c>
      <c r="V43">
        <f t="shared" ref="V43" si="80">Q43*SUM(C42:C43)</f>
        <v>8.791810745130217</v>
      </c>
      <c r="X43" s="21">
        <f>U82</f>
        <v>0</v>
      </c>
      <c r="Y43" s="15">
        <f>V82</f>
        <v>0.1672249422630108</v>
      </c>
    </row>
    <row r="44" spans="1:25" x14ac:dyDescent="0.25">
      <c r="A44" t="s">
        <v>320</v>
      </c>
      <c r="B44" t="s">
        <v>16</v>
      </c>
      <c r="C44">
        <v>0</v>
      </c>
      <c r="E44" s="5">
        <v>1</v>
      </c>
      <c r="F44" s="5">
        <v>1</v>
      </c>
      <c r="G44" s="5">
        <v>1</v>
      </c>
      <c r="K44" s="5">
        <v>1</v>
      </c>
      <c r="N44">
        <f t="shared" si="0"/>
        <v>4.6969168358493274</v>
      </c>
      <c r="O44" s="15">
        <f t="shared" si="1"/>
        <v>9.1233626078609121E-3</v>
      </c>
      <c r="P44" s="15">
        <f t="shared" ref="P44" si="81">SUM(O44:O45)</f>
        <v>1.0091233626078608</v>
      </c>
      <c r="Q44" s="15">
        <f t="shared" si="2"/>
        <v>9.0408793869201053E-3</v>
      </c>
      <c r="R44" s="15">
        <f t="shared" si="3"/>
        <v>-4.7059988319950117</v>
      </c>
      <c r="U44" s="21">
        <f t="shared" si="4"/>
        <v>0</v>
      </c>
      <c r="V44" s="15">
        <f t="shared" ref="V44" si="82">Q44*SUM(C44:C45)</f>
        <v>0.3797169342506444</v>
      </c>
      <c r="X44" s="21">
        <f>U84</f>
        <v>15</v>
      </c>
      <c r="Y44" s="15">
        <f>V84</f>
        <v>19.500525793101303</v>
      </c>
    </row>
    <row r="45" spans="1:25" x14ac:dyDescent="0.25">
      <c r="B45" t="s">
        <v>16</v>
      </c>
      <c r="C45">
        <v>42</v>
      </c>
      <c r="N45">
        <f t="shared" si="0"/>
        <v>0</v>
      </c>
      <c r="O45" s="15">
        <f t="shared" si="1"/>
        <v>1</v>
      </c>
      <c r="P45" s="15">
        <f t="shared" ref="P45" si="83">P44</f>
        <v>1.0091233626078608</v>
      </c>
      <c r="Q45" s="15">
        <f t="shared" si="2"/>
        <v>0.99095912061308</v>
      </c>
      <c r="R45" s="15">
        <f t="shared" si="3"/>
        <v>-9.0819961456845583E-3</v>
      </c>
      <c r="U45" s="21">
        <f t="shared" si="4"/>
        <v>42</v>
      </c>
      <c r="V45">
        <f t="shared" ref="V45" si="84">Q45*SUM(C44:C45)</f>
        <v>41.620283065749362</v>
      </c>
      <c r="X45" s="21">
        <f>U86</f>
        <v>0</v>
      </c>
      <c r="Y45" s="15">
        <f>V86</f>
        <v>1.8806052823083903</v>
      </c>
    </row>
    <row r="46" spans="1:25" x14ac:dyDescent="0.25">
      <c r="A46" t="s">
        <v>321</v>
      </c>
      <c r="B46" t="s">
        <v>16</v>
      </c>
      <c r="C46">
        <v>8</v>
      </c>
      <c r="E46" s="5">
        <v>1</v>
      </c>
      <c r="F46" s="5">
        <v>1</v>
      </c>
      <c r="L46" s="5">
        <v>1</v>
      </c>
      <c r="N46">
        <f t="shared" si="0"/>
        <v>3.7660794285114552</v>
      </c>
      <c r="O46" s="15">
        <f t="shared" si="1"/>
        <v>2.3142617946316849E-2</v>
      </c>
      <c r="P46" s="15">
        <f t="shared" ref="P46" si="85">SUM(O46:O47)</f>
        <v>5.5626110613846071E-2</v>
      </c>
      <c r="Q46" s="15">
        <f t="shared" si="2"/>
        <v>0.41603875753550074</v>
      </c>
      <c r="R46" s="15">
        <f t="shared" si="3"/>
        <v>-0.87697685590801744</v>
      </c>
      <c r="U46" s="21">
        <f t="shared" si="4"/>
        <v>8</v>
      </c>
      <c r="V46" s="15">
        <f t="shared" ref="V46" si="86">Q46*SUM(C46:C47)</f>
        <v>11.23304645345852</v>
      </c>
      <c r="X46" s="21">
        <f>U88</f>
        <v>16</v>
      </c>
      <c r="Y46" s="15">
        <f>V88</f>
        <v>11.812201765077122</v>
      </c>
    </row>
    <row r="47" spans="1:25" x14ac:dyDescent="0.25">
      <c r="B47" t="s">
        <v>16</v>
      </c>
      <c r="C47">
        <v>19</v>
      </c>
      <c r="D47" s="5">
        <v>1</v>
      </c>
      <c r="N47">
        <f t="shared" si="0"/>
        <v>3.4270232366026252</v>
      </c>
      <c r="O47" s="15">
        <f t="shared" si="1"/>
        <v>3.2483492667529222E-2</v>
      </c>
      <c r="P47" s="15">
        <f t="shared" ref="P47" si="87">P46</f>
        <v>5.5626110613846071E-2</v>
      </c>
      <c r="Q47" s="15">
        <f t="shared" si="2"/>
        <v>0.58396124246449932</v>
      </c>
      <c r="R47" s="15">
        <f t="shared" si="3"/>
        <v>-0.53792066399918737</v>
      </c>
      <c r="U47" s="21">
        <f t="shared" si="4"/>
        <v>19</v>
      </c>
      <c r="V47">
        <f t="shared" ref="V47" si="88">Q47*SUM(C46:C47)</f>
        <v>15.766953546541481</v>
      </c>
      <c r="X47" s="21">
        <f>U90</f>
        <v>1</v>
      </c>
      <c r="Y47" s="15">
        <f>V90</f>
        <v>1.491670130395595</v>
      </c>
    </row>
    <row r="48" spans="1:25" x14ac:dyDescent="0.25">
      <c r="A48" t="s">
        <v>322</v>
      </c>
      <c r="B48" t="s">
        <v>16</v>
      </c>
      <c r="C48">
        <v>0</v>
      </c>
      <c r="E48" s="5">
        <v>1</v>
      </c>
      <c r="F48" s="5">
        <v>1</v>
      </c>
      <c r="I48" s="5">
        <v>1</v>
      </c>
      <c r="N48">
        <f t="shared" si="0"/>
        <v>3.7365421860643742</v>
      </c>
      <c r="O48" s="15">
        <f t="shared" si="1"/>
        <v>2.383638257165745E-2</v>
      </c>
      <c r="P48" s="15">
        <f t="shared" ref="P48" si="89">SUM(O48:O49)</f>
        <v>1.0238363825716574</v>
      </c>
      <c r="Q48" s="15">
        <f t="shared" si="2"/>
        <v>2.3281437324766258E-2</v>
      </c>
      <c r="R48" s="15">
        <f t="shared" si="3"/>
        <v>-3.7600989172702177</v>
      </c>
      <c r="U48" s="21">
        <f t="shared" si="4"/>
        <v>0</v>
      </c>
      <c r="V48" s="15">
        <f t="shared" ref="V48" si="90">Q48*SUM(C48:C49)</f>
        <v>0.55875449579439018</v>
      </c>
      <c r="X48" s="21">
        <f>U92</f>
        <v>2</v>
      </c>
      <c r="Y48" s="15">
        <f>V92</f>
        <v>1.361909947641684</v>
      </c>
    </row>
    <row r="49" spans="1:25" x14ac:dyDescent="0.25">
      <c r="B49" t="s">
        <v>16</v>
      </c>
      <c r="C49">
        <v>24</v>
      </c>
      <c r="N49">
        <f t="shared" si="0"/>
        <v>0</v>
      </c>
      <c r="O49" s="15">
        <f t="shared" si="1"/>
        <v>1</v>
      </c>
      <c r="P49" s="15">
        <f t="shared" ref="P49" si="91">P48</f>
        <v>1.0238363825716574</v>
      </c>
      <c r="Q49" s="15">
        <f t="shared" si="2"/>
        <v>0.97671856267523371</v>
      </c>
      <c r="R49" s="15">
        <f t="shared" si="3"/>
        <v>-2.3556731205843562E-2</v>
      </c>
      <c r="U49" s="21">
        <f t="shared" si="4"/>
        <v>24</v>
      </c>
      <c r="V49">
        <f t="shared" ref="V49" si="92">Q49*SUM(C48:C49)</f>
        <v>23.441245504205611</v>
      </c>
      <c r="X49" s="21">
        <f>U94</f>
        <v>0</v>
      </c>
      <c r="Y49" s="15">
        <f>V94</f>
        <v>2.3883578411613655</v>
      </c>
    </row>
    <row r="50" spans="1:25" x14ac:dyDescent="0.25">
      <c r="A50" t="s">
        <v>323</v>
      </c>
      <c r="B50" t="s">
        <v>16</v>
      </c>
      <c r="C50">
        <v>4</v>
      </c>
      <c r="E50" s="5">
        <v>1</v>
      </c>
      <c r="F50" s="5">
        <v>1</v>
      </c>
      <c r="G50" s="5">
        <v>1</v>
      </c>
      <c r="I50" s="5">
        <v>1</v>
      </c>
      <c r="N50">
        <f t="shared" si="0"/>
        <v>4.9166124195180672</v>
      </c>
      <c r="O50" s="15">
        <f t="shared" si="1"/>
        <v>7.323899168635916E-3</v>
      </c>
      <c r="P50" s="15">
        <f t="shared" ref="P50" si="93">SUM(O50:O51)</f>
        <v>3.9807391836165135E-2</v>
      </c>
      <c r="Q50" s="15">
        <f t="shared" si="2"/>
        <v>0.18398339682184683</v>
      </c>
      <c r="R50" s="15">
        <f t="shared" si="3"/>
        <v>-1.6929097601084195</v>
      </c>
      <c r="U50" s="21">
        <f t="shared" si="4"/>
        <v>4</v>
      </c>
      <c r="V50" s="15">
        <f t="shared" ref="V50" si="94">Q50*SUM(C50:C51)</f>
        <v>14.166721555282207</v>
      </c>
      <c r="X50" s="21">
        <f>U96</f>
        <v>0</v>
      </c>
      <c r="Y50" s="15">
        <f>V96</f>
        <v>0.23299747242096686</v>
      </c>
    </row>
    <row r="51" spans="1:25" x14ac:dyDescent="0.25">
      <c r="B51" t="s">
        <v>16</v>
      </c>
      <c r="C51">
        <v>73</v>
      </c>
      <c r="D51" s="5">
        <v>1</v>
      </c>
      <c r="N51">
        <f t="shared" si="0"/>
        <v>3.4270232366026252</v>
      </c>
      <c r="O51" s="15">
        <f t="shared" si="1"/>
        <v>3.2483492667529222E-2</v>
      </c>
      <c r="P51" s="15">
        <f t="shared" ref="P51" si="95">P50</f>
        <v>3.9807391836165135E-2</v>
      </c>
      <c r="Q51" s="15">
        <f t="shared" si="2"/>
        <v>0.81601660317815328</v>
      </c>
      <c r="R51" s="15">
        <f t="shared" si="3"/>
        <v>-0.2033205771929775</v>
      </c>
      <c r="U51" s="21">
        <f t="shared" si="4"/>
        <v>73</v>
      </c>
      <c r="V51">
        <f t="shared" ref="V51" si="96">Q51*SUM(C50:C51)</f>
        <v>62.833278444717806</v>
      </c>
      <c r="X51" s="21">
        <f>U98</f>
        <v>1</v>
      </c>
      <c r="Y51" s="15">
        <f>V98</f>
        <v>7.6205588565211396E-2</v>
      </c>
    </row>
    <row r="52" spans="1:25" x14ac:dyDescent="0.25">
      <c r="A52" t="s">
        <v>324</v>
      </c>
      <c r="B52" t="s">
        <v>16</v>
      </c>
      <c r="C52">
        <v>13</v>
      </c>
      <c r="E52" s="5">
        <v>1</v>
      </c>
      <c r="F52" s="5">
        <v>1</v>
      </c>
      <c r="G52" s="5">
        <v>1</v>
      </c>
      <c r="L52" s="5">
        <v>1</v>
      </c>
      <c r="N52">
        <f t="shared" si="0"/>
        <v>4.9461496619651477</v>
      </c>
      <c r="O52" s="15">
        <f t="shared" si="1"/>
        <v>7.1107350214551874E-3</v>
      </c>
      <c r="P52" s="15">
        <f t="shared" ref="P52" si="97">SUM(O52:O53)</f>
        <v>3.9594227688984407E-2</v>
      </c>
      <c r="Q52" s="15">
        <f t="shared" si="2"/>
        <v>0.17959019373507012</v>
      </c>
      <c r="R52" s="15">
        <f t="shared" si="3"/>
        <v>-1.717077725188946</v>
      </c>
      <c r="U52" s="21">
        <f t="shared" si="4"/>
        <v>13</v>
      </c>
      <c r="V52" s="15">
        <f t="shared" ref="V52" si="98">Q52*SUM(C52:C53)</f>
        <v>11.852952786514628</v>
      </c>
      <c r="X52" s="21">
        <f>U100</f>
        <v>1</v>
      </c>
      <c r="Y52" s="15">
        <f>V100</f>
        <v>1.3448881726394599</v>
      </c>
    </row>
    <row r="53" spans="1:25" x14ac:dyDescent="0.25">
      <c r="B53" t="s">
        <v>16</v>
      </c>
      <c r="C53">
        <v>53</v>
      </c>
      <c r="D53" s="5">
        <v>1</v>
      </c>
      <c r="N53">
        <f t="shared" si="0"/>
        <v>3.4270232366026252</v>
      </c>
      <c r="O53" s="15">
        <f t="shared" si="1"/>
        <v>3.2483492667529222E-2</v>
      </c>
      <c r="P53" s="15">
        <f t="shared" ref="P53" si="99">P52</f>
        <v>3.9594227688984407E-2</v>
      </c>
      <c r="Q53" s="15">
        <f t="shared" si="2"/>
        <v>0.82040980626492999</v>
      </c>
      <c r="R53" s="15">
        <f t="shared" si="3"/>
        <v>-0.19795129982642348</v>
      </c>
      <c r="U53" s="21">
        <f t="shared" si="4"/>
        <v>53</v>
      </c>
      <c r="V53">
        <f t="shared" ref="V53" si="100">Q53*SUM(C52:C53)</f>
        <v>54.147047213485379</v>
      </c>
      <c r="X53" s="21">
        <f>U102</f>
        <v>15</v>
      </c>
      <c r="Y53" s="15">
        <f>V102</f>
        <v>11.858775059253439</v>
      </c>
    </row>
    <row r="54" spans="1:25" x14ac:dyDescent="0.25">
      <c r="A54" t="s">
        <v>325</v>
      </c>
      <c r="B54" t="s">
        <v>16</v>
      </c>
      <c r="C54">
        <v>17</v>
      </c>
      <c r="E54" s="5">
        <v>1</v>
      </c>
      <c r="F54" s="5">
        <v>1</v>
      </c>
      <c r="K54" s="5">
        <v>1</v>
      </c>
      <c r="N54">
        <f t="shared" si="0"/>
        <v>3.516846602395634</v>
      </c>
      <c r="O54" s="15">
        <f t="shared" si="1"/>
        <v>2.969292127781039E-2</v>
      </c>
      <c r="P54" s="15">
        <f t="shared" ref="P54" si="101">SUM(O54:O55)</f>
        <v>6.2176413945339612E-2</v>
      </c>
      <c r="Q54" s="15">
        <f t="shared" si="2"/>
        <v>0.47755924463437155</v>
      </c>
      <c r="R54" s="15">
        <f t="shared" si="3"/>
        <v>-0.73906705422499697</v>
      </c>
      <c r="U54" s="21">
        <f t="shared" si="4"/>
        <v>17</v>
      </c>
      <c r="V54" s="15">
        <f t="shared" ref="V54" si="102">Q54*SUM(C54:C55)</f>
        <v>16.237014317568633</v>
      </c>
      <c r="X54" s="21">
        <f>U104</f>
        <v>0</v>
      </c>
      <c r="Y54" s="15">
        <f>V104</f>
        <v>8.7455505707532979E-2</v>
      </c>
    </row>
    <row r="55" spans="1:25" x14ac:dyDescent="0.25">
      <c r="B55" t="s">
        <v>16</v>
      </c>
      <c r="C55">
        <v>17</v>
      </c>
      <c r="D55" s="5">
        <v>1</v>
      </c>
      <c r="N55">
        <f t="shared" si="0"/>
        <v>3.4270232366026252</v>
      </c>
      <c r="O55" s="15">
        <f t="shared" si="1"/>
        <v>3.2483492667529222E-2</v>
      </c>
      <c r="P55" s="15">
        <f t="shared" ref="P55" si="103">P54</f>
        <v>6.2176413945339612E-2</v>
      </c>
      <c r="Q55" s="15">
        <f t="shared" si="2"/>
        <v>0.52244075536562851</v>
      </c>
      <c r="R55" s="15">
        <f t="shared" si="3"/>
        <v>-0.6492436884319881</v>
      </c>
      <c r="U55" s="21">
        <f t="shared" si="4"/>
        <v>17</v>
      </c>
      <c r="V55">
        <f t="shared" ref="V55" si="104">Q55*SUM(C54:C55)</f>
        <v>17.762985682431371</v>
      </c>
      <c r="X55" s="21">
        <f>U106</f>
        <v>0</v>
      </c>
      <c r="Y55" s="15">
        <f>V106</f>
        <v>0.48654079387198418</v>
      </c>
    </row>
    <row r="56" spans="1:25" x14ac:dyDescent="0.25">
      <c r="A56" t="s">
        <v>326</v>
      </c>
      <c r="B56" t="s">
        <v>16</v>
      </c>
      <c r="C56">
        <v>5</v>
      </c>
      <c r="E56" s="5">
        <v>1</v>
      </c>
      <c r="F56" s="5">
        <v>1</v>
      </c>
      <c r="G56" s="5">
        <v>1</v>
      </c>
      <c r="J56" s="5">
        <v>1</v>
      </c>
      <c r="L56" s="5">
        <v>1</v>
      </c>
      <c r="N56">
        <f t="shared" si="0"/>
        <v>5.6229711627910444</v>
      </c>
      <c r="O56" s="15">
        <f t="shared" si="1"/>
        <v>3.6138876931571277E-3</v>
      </c>
      <c r="P56" s="15">
        <f t="shared" ref="P56" si="105">SUM(O56:O57)</f>
        <v>3.6097380360686347E-2</v>
      </c>
      <c r="Q56" s="15">
        <f t="shared" si="2"/>
        <v>0.10011495729183197</v>
      </c>
      <c r="R56" s="15">
        <f t="shared" si="3"/>
        <v>-2.3014361803287158</v>
      </c>
      <c r="U56" s="21">
        <f t="shared" si="4"/>
        <v>5</v>
      </c>
      <c r="V56" s="15">
        <f t="shared" ref="V56" si="106">Q56*SUM(C56:C57)</f>
        <v>3.2036786333386229</v>
      </c>
      <c r="X56" s="21">
        <f>U108</f>
        <v>0</v>
      </c>
      <c r="Y56" s="15">
        <f>V108</f>
        <v>1.9333479658371657</v>
      </c>
    </row>
    <row r="57" spans="1:25" x14ac:dyDescent="0.25">
      <c r="B57" t="s">
        <v>16</v>
      </c>
      <c r="C57">
        <v>27</v>
      </c>
      <c r="D57" s="5">
        <v>1</v>
      </c>
      <c r="N57">
        <f t="shared" si="0"/>
        <v>3.4270232366026252</v>
      </c>
      <c r="O57" s="15">
        <f t="shared" si="1"/>
        <v>3.2483492667529222E-2</v>
      </c>
      <c r="P57" s="15">
        <f t="shared" ref="P57" si="107">P56</f>
        <v>3.6097380360686347E-2</v>
      </c>
      <c r="Q57" s="15">
        <f t="shared" si="2"/>
        <v>0.89988504270816816</v>
      </c>
      <c r="R57" s="15">
        <f t="shared" si="3"/>
        <v>-0.10548825414029647</v>
      </c>
      <c r="U57" s="21">
        <f t="shared" si="4"/>
        <v>27</v>
      </c>
      <c r="V57">
        <f t="shared" ref="V57" si="108">Q57*SUM(C56:C57)</f>
        <v>28.796321366661381</v>
      </c>
      <c r="X57" s="21">
        <f>U110</f>
        <v>1</v>
      </c>
      <c r="Y57" s="15">
        <f>V110</f>
        <v>0.66979791017857937</v>
      </c>
    </row>
    <row r="58" spans="1:25" x14ac:dyDescent="0.25">
      <c r="A58" t="s">
        <v>327</v>
      </c>
      <c r="B58" t="s">
        <v>16</v>
      </c>
      <c r="C58">
        <v>0</v>
      </c>
      <c r="E58" s="5">
        <v>1</v>
      </c>
      <c r="F58" s="5">
        <v>1</v>
      </c>
      <c r="G58" s="5">
        <v>1</v>
      </c>
      <c r="J58" s="5">
        <v>1</v>
      </c>
      <c r="N58">
        <f t="shared" si="0"/>
        <v>4.7046805204428406</v>
      </c>
      <c r="O58" s="15">
        <f t="shared" si="1"/>
        <v>9.0528059423882895E-3</v>
      </c>
      <c r="P58" s="15">
        <f t="shared" ref="P58" si="109">SUM(O58:O59)</f>
        <v>1.0090528059423882</v>
      </c>
      <c r="Q58" s="15">
        <f t="shared" si="2"/>
        <v>8.9715878981512474E-3</v>
      </c>
      <c r="R58" s="15">
        <f t="shared" si="3"/>
        <v>-4.7136925953729234</v>
      </c>
      <c r="U58" s="21">
        <f t="shared" si="4"/>
        <v>0</v>
      </c>
      <c r="V58" s="15">
        <f t="shared" ref="V58" si="110">Q58*SUM(C58:C59)</f>
        <v>0.17046017006487371</v>
      </c>
      <c r="X58" s="21">
        <f>U112</f>
        <v>1</v>
      </c>
      <c r="Y58" s="15">
        <f>V112</f>
        <v>0.16400413265533248</v>
      </c>
    </row>
    <row r="59" spans="1:25" x14ac:dyDescent="0.25">
      <c r="B59" t="s">
        <v>16</v>
      </c>
      <c r="C59">
        <v>19</v>
      </c>
      <c r="N59">
        <f t="shared" si="0"/>
        <v>0</v>
      </c>
      <c r="O59" s="15">
        <f t="shared" si="1"/>
        <v>1</v>
      </c>
      <c r="P59" s="15">
        <f t="shared" ref="P59" si="111">P58</f>
        <v>1.0090528059423882</v>
      </c>
      <c r="Q59" s="15">
        <f t="shared" si="2"/>
        <v>0.99102841210184878</v>
      </c>
      <c r="R59" s="15">
        <f t="shared" si="3"/>
        <v>-9.0120749300832796E-3</v>
      </c>
      <c r="U59" s="21">
        <f t="shared" si="4"/>
        <v>19</v>
      </c>
      <c r="V59">
        <f t="shared" ref="V59" si="112">Q59*SUM(C58:C59)</f>
        <v>18.829539829935126</v>
      </c>
      <c r="X59" s="21">
        <f>U114</f>
        <v>2</v>
      </c>
      <c r="Y59" s="15">
        <f>V114</f>
        <v>2.046172162884373</v>
      </c>
    </row>
    <row r="60" spans="1:25" x14ac:dyDescent="0.25">
      <c r="A60" t="s">
        <v>328</v>
      </c>
      <c r="B60" t="s">
        <v>16</v>
      </c>
      <c r="C60">
        <v>0</v>
      </c>
      <c r="E60" s="5">
        <v>1</v>
      </c>
      <c r="F60" s="5">
        <v>1</v>
      </c>
      <c r="N60">
        <f t="shared" si="0"/>
        <v>2.8477887861632509</v>
      </c>
      <c r="O60" s="15">
        <f t="shared" si="1"/>
        <v>5.7972368555762439E-2</v>
      </c>
      <c r="P60" s="15">
        <f t="shared" ref="P60" si="113">SUM(O60:O61)</f>
        <v>1.0579723685557625</v>
      </c>
      <c r="Q60" s="15">
        <f t="shared" si="2"/>
        <v>5.4795730284431236E-2</v>
      </c>
      <c r="R60" s="15">
        <f t="shared" si="3"/>
        <v>-2.9041430025813391</v>
      </c>
      <c r="U60" s="21">
        <f t="shared" si="4"/>
        <v>0</v>
      </c>
      <c r="V60" s="15">
        <f t="shared" ref="V60" si="114">Q60*SUM(C60:C61)</f>
        <v>0.76714022398203729</v>
      </c>
      <c r="X60" s="21">
        <f>U116</f>
        <v>1</v>
      </c>
      <c r="Y60" s="15">
        <f>V116</f>
        <v>2.6666745823040601</v>
      </c>
    </row>
    <row r="61" spans="1:25" x14ac:dyDescent="0.25">
      <c r="B61" t="s">
        <v>16</v>
      </c>
      <c r="C61">
        <v>14</v>
      </c>
      <c r="N61">
        <f t="shared" si="0"/>
        <v>0</v>
      </c>
      <c r="O61" s="15">
        <f t="shared" si="1"/>
        <v>1</v>
      </c>
      <c r="P61" s="15">
        <f t="shared" ref="P61" si="115">P60</f>
        <v>1.0579723685557625</v>
      </c>
      <c r="Q61" s="15">
        <f t="shared" si="2"/>
        <v>0.9452042697155687</v>
      </c>
      <c r="R61" s="15">
        <f t="shared" si="3"/>
        <v>-5.6354216418088236E-2</v>
      </c>
      <c r="U61" s="21">
        <f t="shared" si="4"/>
        <v>14</v>
      </c>
      <c r="V61">
        <f t="shared" ref="V61" si="116">Q61*SUM(C60:C61)</f>
        <v>13.232859776017962</v>
      </c>
      <c r="X61" s="21">
        <f>U118</f>
        <v>1</v>
      </c>
      <c r="Y61" s="15">
        <f>V118</f>
        <v>3.1877057138561451</v>
      </c>
    </row>
    <row r="62" spans="1:25" x14ac:dyDescent="0.25">
      <c r="A62" t="s">
        <v>329</v>
      </c>
      <c r="B62" t="s">
        <v>16</v>
      </c>
      <c r="C62">
        <v>1</v>
      </c>
      <c r="E62" s="5">
        <v>1</v>
      </c>
      <c r="K62" s="5">
        <v>1</v>
      </c>
      <c r="L62" s="5">
        <v>1</v>
      </c>
      <c r="N62">
        <f t="shared" si="0"/>
        <v>3.4505618134911913</v>
      </c>
      <c r="O62" s="15">
        <f t="shared" si="1"/>
        <v>3.172780626033362E-2</v>
      </c>
      <c r="P62" s="15">
        <f t="shared" ref="P62" si="117">SUM(O62:O63)</f>
        <v>1.0317278062603337</v>
      </c>
      <c r="Q62" s="15">
        <f t="shared" si="2"/>
        <v>3.0752109294539854E-2</v>
      </c>
      <c r="R62" s="15">
        <f t="shared" si="3"/>
        <v>-3.4817966921377503</v>
      </c>
      <c r="U62" s="21">
        <f t="shared" si="4"/>
        <v>1</v>
      </c>
      <c r="V62" s="15">
        <f t="shared" ref="V62" si="118">Q62*SUM(C62:C63)</f>
        <v>0.3382732022399384</v>
      </c>
      <c r="X62" s="21">
        <f>U120</f>
        <v>0</v>
      </c>
      <c r="Y62" s="15">
        <f>V120</f>
        <v>0.14278975719540682</v>
      </c>
    </row>
    <row r="63" spans="1:25" x14ac:dyDescent="0.25">
      <c r="B63" t="s">
        <v>16</v>
      </c>
      <c r="C63">
        <v>10</v>
      </c>
      <c r="N63">
        <f t="shared" si="0"/>
        <v>0</v>
      </c>
      <c r="O63" s="15">
        <f t="shared" si="1"/>
        <v>1</v>
      </c>
      <c r="P63" s="15">
        <f t="shared" ref="P63" si="119">P62</f>
        <v>1.0317278062603337</v>
      </c>
      <c r="Q63" s="15">
        <f t="shared" si="2"/>
        <v>0.96924789070546014</v>
      </c>
      <c r="R63" s="15">
        <f t="shared" si="3"/>
        <v>-3.1234878646558956E-2</v>
      </c>
      <c r="U63" s="21">
        <f t="shared" si="4"/>
        <v>10</v>
      </c>
      <c r="V63">
        <f t="shared" ref="V63" si="120">Q63*SUM(C62:C63)</f>
        <v>10.661726797760062</v>
      </c>
      <c r="X63" s="21">
        <f>U122</f>
        <v>0</v>
      </c>
      <c r="Y63" s="15">
        <f>V122</f>
        <v>0.5397810417268647</v>
      </c>
    </row>
    <row r="64" spans="1:25" x14ac:dyDescent="0.25">
      <c r="A64" t="s">
        <v>330</v>
      </c>
      <c r="B64" t="s">
        <v>16</v>
      </c>
      <c r="C64">
        <v>13</v>
      </c>
      <c r="E64" s="5">
        <v>1</v>
      </c>
      <c r="F64" s="5">
        <v>1</v>
      </c>
      <c r="G64" s="5">
        <v>1</v>
      </c>
      <c r="K64" s="5">
        <v>1</v>
      </c>
      <c r="N64">
        <f t="shared" si="0"/>
        <v>4.6969168358493274</v>
      </c>
      <c r="O64" s="15">
        <f t="shared" si="1"/>
        <v>9.1233626078609121E-3</v>
      </c>
      <c r="P64" s="15">
        <f t="shared" ref="P64" si="121">SUM(O64:O65)</f>
        <v>4.1606855275390132E-2</v>
      </c>
      <c r="Q64" s="15">
        <f t="shared" si="2"/>
        <v>0.21927546668630957</v>
      </c>
      <c r="R64" s="15">
        <f t="shared" si="3"/>
        <v>-1.5174265008317835</v>
      </c>
      <c r="U64" s="21">
        <f t="shared" si="4"/>
        <v>13</v>
      </c>
      <c r="V64" s="15">
        <f t="shared" ref="V64" si="122">Q64*SUM(C64:C65)</f>
        <v>15.349282668041671</v>
      </c>
      <c r="X64" s="21">
        <f>U124</f>
        <v>1</v>
      </c>
      <c r="Y64" s="15">
        <f>V124</f>
        <v>0.12787541702952454</v>
      </c>
    </row>
    <row r="65" spans="1:25" x14ac:dyDescent="0.25">
      <c r="B65" t="s">
        <v>16</v>
      </c>
      <c r="C65">
        <v>57</v>
      </c>
      <c r="D65" s="5">
        <v>1</v>
      </c>
      <c r="N65">
        <f t="shared" si="0"/>
        <v>3.4270232366026252</v>
      </c>
      <c r="O65" s="15">
        <f t="shared" si="1"/>
        <v>3.2483492667529222E-2</v>
      </c>
      <c r="P65" s="15">
        <f t="shared" ref="P65" si="123">P64</f>
        <v>4.1606855275390132E-2</v>
      </c>
      <c r="Q65" s="15">
        <f t="shared" si="2"/>
        <v>0.78072453331369052</v>
      </c>
      <c r="R65" s="15">
        <f t="shared" si="3"/>
        <v>-0.24753290158508126</v>
      </c>
      <c r="U65" s="21">
        <f t="shared" si="4"/>
        <v>57</v>
      </c>
      <c r="V65">
        <f t="shared" ref="V65" si="124">Q65*SUM(C64:C65)</f>
        <v>54.650717331958333</v>
      </c>
      <c r="X65" s="21">
        <f>U126</f>
        <v>1</v>
      </c>
      <c r="Y65" s="15">
        <f>V126</f>
        <v>0.1368456312972034</v>
      </c>
    </row>
    <row r="66" spans="1:25" x14ac:dyDescent="0.25">
      <c r="A66" t="s">
        <v>331</v>
      </c>
      <c r="B66" t="s">
        <v>16</v>
      </c>
      <c r="C66">
        <v>2</v>
      </c>
      <c r="E66" s="5">
        <v>1</v>
      </c>
      <c r="H66" s="5">
        <v>1</v>
      </c>
      <c r="N66">
        <f t="shared" si="0"/>
        <v>3.2018753222716372</v>
      </c>
      <c r="O66" s="15">
        <f t="shared" si="1"/>
        <v>4.0685833341564517E-2</v>
      </c>
      <c r="P66" s="15">
        <f t="shared" ref="P66" si="125">SUM(O66:O67)</f>
        <v>7.3169326009093733E-2</v>
      </c>
      <c r="Q66" s="15">
        <f t="shared" si="2"/>
        <v>0.55605040473528411</v>
      </c>
      <c r="R66" s="15">
        <f t="shared" si="3"/>
        <v>-0.58689633284184894</v>
      </c>
      <c r="U66" s="21">
        <f t="shared" si="4"/>
        <v>2</v>
      </c>
      <c r="V66" s="15">
        <f t="shared" ref="V66" si="126">Q66*SUM(C66:C67)</f>
        <v>6.6726048568234093</v>
      </c>
      <c r="X66" s="21">
        <f>U128</f>
        <v>0</v>
      </c>
      <c r="Y66" s="15">
        <f>V128</f>
        <v>0.33529968359445139</v>
      </c>
    </row>
    <row r="67" spans="1:25" x14ac:dyDescent="0.25">
      <c r="B67" t="s">
        <v>16</v>
      </c>
      <c r="C67">
        <v>10</v>
      </c>
      <c r="D67" s="5">
        <v>1</v>
      </c>
      <c r="N67">
        <f t="shared" si="0"/>
        <v>3.4270232366026252</v>
      </c>
      <c r="O67" s="15">
        <f t="shared" si="1"/>
        <v>3.2483492667529222E-2</v>
      </c>
      <c r="P67" s="15">
        <f t="shared" ref="P67" si="127">P66</f>
        <v>7.3169326009093733E-2</v>
      </c>
      <c r="Q67" s="15">
        <f t="shared" si="2"/>
        <v>0.443949595264716</v>
      </c>
      <c r="R67" s="15">
        <f t="shared" si="3"/>
        <v>-0.81204424717283719</v>
      </c>
      <c r="U67" s="21">
        <f t="shared" si="4"/>
        <v>10</v>
      </c>
      <c r="V67">
        <f t="shared" ref="V67" si="128">Q67*SUM(C66:C67)</f>
        <v>5.3273951431765916</v>
      </c>
      <c r="X67" s="21">
        <f>U130</f>
        <v>4</v>
      </c>
      <c r="Y67" s="15">
        <f>V130</f>
        <v>6.2234068739903954</v>
      </c>
    </row>
    <row r="68" spans="1:25" x14ac:dyDescent="0.25">
      <c r="A68" t="s">
        <v>332</v>
      </c>
      <c r="B68" t="s">
        <v>16</v>
      </c>
      <c r="C68">
        <v>1</v>
      </c>
      <c r="E68" s="5">
        <v>1</v>
      </c>
      <c r="F68" s="5">
        <v>1</v>
      </c>
      <c r="G68" s="5">
        <v>1</v>
      </c>
      <c r="I68" s="5">
        <v>1</v>
      </c>
      <c r="L68" s="5">
        <v>1</v>
      </c>
      <c r="N68">
        <f t="shared" si="0"/>
        <v>5.8349030618662709</v>
      </c>
      <c r="O68" s="15">
        <f t="shared" si="1"/>
        <v>2.9237066650822743E-3</v>
      </c>
      <c r="P68" s="15">
        <f t="shared" ref="P68" si="129">SUM(O68:O69)</f>
        <v>3.5407199332611494E-2</v>
      </c>
      <c r="Q68" s="15">
        <f t="shared" si="2"/>
        <v>8.2573790646847903E-2</v>
      </c>
      <c r="R68" s="15">
        <f t="shared" si="3"/>
        <v>-2.4940629533245144</v>
      </c>
      <c r="U68" s="21">
        <f t="shared" si="4"/>
        <v>1</v>
      </c>
      <c r="V68" s="15">
        <f t="shared" ref="V68" si="130">Q68*SUM(C68:C69)</f>
        <v>2.2294923474648933</v>
      </c>
      <c r="X68" s="21">
        <f>U132</f>
        <v>0</v>
      </c>
      <c r="Y68" s="15">
        <f>V132</f>
        <v>0.22353578200676752</v>
      </c>
    </row>
    <row r="69" spans="1:25" x14ac:dyDescent="0.25">
      <c r="B69" t="s">
        <v>16</v>
      </c>
      <c r="C69">
        <v>26</v>
      </c>
      <c r="D69" s="5">
        <v>1</v>
      </c>
      <c r="N69">
        <f t="shared" ref="N69:N132" si="131">SUMPRODUCT(D$3:M$3,D69:M69)</f>
        <v>3.4270232366026252</v>
      </c>
      <c r="O69" s="15">
        <f t="shared" ref="O69:O132" si="132">EXP(-N69)</f>
        <v>3.2483492667529222E-2</v>
      </c>
      <c r="P69" s="15">
        <f t="shared" ref="P69" si="133">P68</f>
        <v>3.5407199332611494E-2</v>
      </c>
      <c r="Q69" s="15">
        <f t="shared" ref="Q69:Q132" si="134">O69/P69</f>
        <v>0.91742620935315211</v>
      </c>
      <c r="R69" s="15">
        <f t="shared" ref="R69:R132" si="135">LN(Q69)</f>
        <v>-8.6183128060868835E-2</v>
      </c>
      <c r="U69" s="21">
        <f t="shared" ref="U69:U132" si="136">C69</f>
        <v>26</v>
      </c>
      <c r="V69">
        <f t="shared" ref="V69" si="137">Q69*SUM(C68:C69)</f>
        <v>24.770507652535105</v>
      </c>
      <c r="X69" s="21">
        <f>U134</f>
        <v>2</v>
      </c>
      <c r="Y69" s="15">
        <f>V134</f>
        <v>1.7749045099591962</v>
      </c>
    </row>
    <row r="70" spans="1:25" x14ac:dyDescent="0.25">
      <c r="A70" t="s">
        <v>333</v>
      </c>
      <c r="B70" t="s">
        <v>16</v>
      </c>
      <c r="C70">
        <v>2</v>
      </c>
      <c r="E70" s="5">
        <v>1</v>
      </c>
      <c r="F70" s="5">
        <v>1</v>
      </c>
      <c r="G70" s="5">
        <v>1</v>
      </c>
      <c r="N70">
        <f t="shared" si="131"/>
        <v>4.0278590196169439</v>
      </c>
      <c r="O70" s="15">
        <f t="shared" si="132"/>
        <v>1.7812425211460276E-2</v>
      </c>
      <c r="P70" s="15">
        <f t="shared" ref="P70" si="138">SUM(O70:O71)</f>
        <v>1.0178124252114602</v>
      </c>
      <c r="Q70" s="15">
        <f t="shared" si="134"/>
        <v>1.7500695383788005E-2</v>
      </c>
      <c r="R70" s="15">
        <f t="shared" si="135"/>
        <v>-4.0455146626256742</v>
      </c>
      <c r="U70" s="21">
        <f t="shared" si="136"/>
        <v>2</v>
      </c>
      <c r="V70" s="15">
        <f t="shared" ref="V70" si="139">Q70*SUM(C70:C71)</f>
        <v>0.49001947074606411</v>
      </c>
      <c r="X70" s="21">
        <f>U136</f>
        <v>1</v>
      </c>
      <c r="Y70" s="15">
        <f>V136</f>
        <v>1.5457152449279308</v>
      </c>
    </row>
    <row r="71" spans="1:25" x14ac:dyDescent="0.25">
      <c r="B71" t="s">
        <v>16</v>
      </c>
      <c r="C71">
        <v>26</v>
      </c>
      <c r="N71">
        <f t="shared" si="131"/>
        <v>0</v>
      </c>
      <c r="O71" s="15">
        <f t="shared" si="132"/>
        <v>1</v>
      </c>
      <c r="P71" s="15">
        <f t="shared" ref="P71" si="140">P70</f>
        <v>1.0178124252114602</v>
      </c>
      <c r="Q71" s="15">
        <f t="shared" si="134"/>
        <v>0.98249930461621204</v>
      </c>
      <c r="R71" s="15">
        <f t="shared" si="135"/>
        <v>-1.7655643008729956E-2</v>
      </c>
      <c r="U71" s="21">
        <f t="shared" si="136"/>
        <v>26</v>
      </c>
      <c r="V71">
        <f t="shared" ref="V71" si="141">Q71*SUM(C70:C71)</f>
        <v>27.509980529253937</v>
      </c>
      <c r="X71" s="21">
        <f>U138</f>
        <v>1</v>
      </c>
      <c r="Y71" s="15">
        <f>V138</f>
        <v>0.24969181901731743</v>
      </c>
    </row>
    <row r="72" spans="1:25" x14ac:dyDescent="0.25">
      <c r="A72" t="s">
        <v>334</v>
      </c>
      <c r="B72" t="s">
        <v>16</v>
      </c>
      <c r="C72">
        <v>1</v>
      </c>
      <c r="E72" s="5">
        <v>1</v>
      </c>
      <c r="F72" s="5">
        <v>1</v>
      </c>
      <c r="G72" s="5">
        <v>1</v>
      </c>
      <c r="H72" s="5">
        <v>1</v>
      </c>
      <c r="L72" s="5">
        <v>1</v>
      </c>
      <c r="N72">
        <f t="shared" si="131"/>
        <v>6.2848116293261809</v>
      </c>
      <c r="O72" s="15">
        <f t="shared" si="132"/>
        <v>1.8644081365194519E-3</v>
      </c>
      <c r="P72" s="15">
        <f t="shared" ref="P72" si="142">SUM(O72:O73)</f>
        <v>3.4347900804048676E-2</v>
      </c>
      <c r="Q72" s="15">
        <f t="shared" si="134"/>
        <v>5.4280118810046442E-2</v>
      </c>
      <c r="R72" s="15">
        <f t="shared" si="135"/>
        <v>-2.9135972551813416</v>
      </c>
      <c r="U72" s="21">
        <f t="shared" si="136"/>
        <v>1</v>
      </c>
      <c r="V72" s="15">
        <f t="shared" ref="V72" si="143">Q72*SUM(C72:C73)</f>
        <v>0.81420178215069661</v>
      </c>
      <c r="X72" s="21">
        <f>U140</f>
        <v>1</v>
      </c>
      <c r="Y72" s="15">
        <f>V140</f>
        <v>0.27469388526064864</v>
      </c>
    </row>
    <row r="73" spans="1:25" x14ac:dyDescent="0.25">
      <c r="B73" t="s">
        <v>16</v>
      </c>
      <c r="C73">
        <v>14</v>
      </c>
      <c r="D73" s="5">
        <v>1</v>
      </c>
      <c r="N73">
        <f t="shared" si="131"/>
        <v>3.4270232366026252</v>
      </c>
      <c r="O73" s="15">
        <f t="shared" si="132"/>
        <v>3.2483492667529222E-2</v>
      </c>
      <c r="P73" s="15">
        <f t="shared" ref="P73" si="144">P72</f>
        <v>3.4347900804048676E-2</v>
      </c>
      <c r="Q73" s="15">
        <f t="shared" si="134"/>
        <v>0.94571988118995354</v>
      </c>
      <c r="R73" s="15">
        <f t="shared" si="135"/>
        <v>-5.5808862457785852E-2</v>
      </c>
      <c r="U73" s="21">
        <f t="shared" si="136"/>
        <v>14</v>
      </c>
      <c r="V73">
        <f t="shared" ref="V73" si="145">Q73*SUM(C72:C73)</f>
        <v>14.185798217849303</v>
      </c>
      <c r="X73" s="21">
        <f>U142</f>
        <v>0</v>
      </c>
      <c r="Y73" s="15">
        <f>V142</f>
        <v>0.555851831904005</v>
      </c>
    </row>
    <row r="74" spans="1:25" x14ac:dyDescent="0.25">
      <c r="A74" t="s">
        <v>335</v>
      </c>
      <c r="B74" t="s">
        <v>16</v>
      </c>
      <c r="C74">
        <v>4</v>
      </c>
      <c r="E74" s="5">
        <v>1</v>
      </c>
      <c r="H74" s="5">
        <v>1</v>
      </c>
      <c r="K74" s="5">
        <v>1</v>
      </c>
      <c r="N74">
        <f t="shared" si="131"/>
        <v>3.8709331385040202</v>
      </c>
      <c r="O74" s="15">
        <f t="shared" si="132"/>
        <v>2.0838914755935144E-2</v>
      </c>
      <c r="P74" s="15">
        <f t="shared" ref="P74" si="146">SUM(O74:O75)</f>
        <v>5.3322407423464363E-2</v>
      </c>
      <c r="Q74" s="15">
        <f t="shared" si="134"/>
        <v>0.39080971326821684</v>
      </c>
      <c r="R74" s="15">
        <f t="shared" si="135"/>
        <v>-0.93953450429071506</v>
      </c>
      <c r="U74" s="21">
        <f t="shared" si="136"/>
        <v>4</v>
      </c>
      <c r="V74" s="15">
        <f t="shared" ref="V74" si="147">Q74*SUM(C74:C75)</f>
        <v>4.6897165592186019</v>
      </c>
      <c r="X74" s="21">
        <f>U144</f>
        <v>1</v>
      </c>
      <c r="Y74" s="15">
        <f>V144</f>
        <v>0.18444106264122051</v>
      </c>
    </row>
    <row r="75" spans="1:25" x14ac:dyDescent="0.25">
      <c r="B75" t="s">
        <v>16</v>
      </c>
      <c r="C75">
        <v>8</v>
      </c>
      <c r="D75" s="5">
        <v>1</v>
      </c>
      <c r="N75">
        <f t="shared" si="131"/>
        <v>3.4270232366026252</v>
      </c>
      <c r="O75" s="15">
        <f t="shared" si="132"/>
        <v>3.2483492667529222E-2</v>
      </c>
      <c r="P75" s="15">
        <f t="shared" ref="P75" si="148">P74</f>
        <v>5.3322407423464363E-2</v>
      </c>
      <c r="Q75" s="15">
        <f t="shared" si="134"/>
        <v>0.60919028673178321</v>
      </c>
      <c r="R75" s="15">
        <f t="shared" si="135"/>
        <v>-0.49562460238932016</v>
      </c>
      <c r="U75" s="21">
        <f t="shared" si="136"/>
        <v>8</v>
      </c>
      <c r="V75">
        <f t="shared" ref="V75" si="149">Q75*SUM(C74:C75)</f>
        <v>7.310283440781399</v>
      </c>
      <c r="X75" s="21">
        <f>U146</f>
        <v>0</v>
      </c>
      <c r="Y75" s="15">
        <f>V146</f>
        <v>0.85263555836155291</v>
      </c>
    </row>
    <row r="76" spans="1:25" x14ac:dyDescent="0.25">
      <c r="A76" t="s">
        <v>336</v>
      </c>
      <c r="B76" t="s">
        <v>16</v>
      </c>
      <c r="C76">
        <v>2</v>
      </c>
      <c r="E76" s="5">
        <v>1</v>
      </c>
      <c r="F76" s="5">
        <v>1</v>
      </c>
      <c r="G76" s="5">
        <v>1</v>
      </c>
      <c r="H76" s="5">
        <v>1</v>
      </c>
      <c r="K76" s="5">
        <v>1</v>
      </c>
      <c r="N76">
        <f t="shared" si="131"/>
        <v>6.0355788032103597</v>
      </c>
      <c r="O76" s="15">
        <f t="shared" si="132"/>
        <v>2.3921115647243252E-3</v>
      </c>
      <c r="P76" s="15">
        <f t="shared" ref="P76" si="150">SUM(O76:O77)</f>
        <v>3.4875604232253547E-2</v>
      </c>
      <c r="Q76" s="15">
        <f t="shared" si="134"/>
        <v>6.8589824244881761E-2</v>
      </c>
      <c r="R76" s="15">
        <f t="shared" si="135"/>
        <v>-2.6796110898756806</v>
      </c>
      <c r="U76" s="21">
        <f t="shared" si="136"/>
        <v>2</v>
      </c>
      <c r="V76" s="15">
        <f t="shared" ref="V76" si="151">Q76*SUM(C76:C77)</f>
        <v>1.7147456061220441</v>
      </c>
      <c r="X76" s="21">
        <f>U148</f>
        <v>0</v>
      </c>
      <c r="Y76" s="15">
        <f>V148</f>
        <v>0.62158878136353835</v>
      </c>
    </row>
    <row r="77" spans="1:25" x14ac:dyDescent="0.25">
      <c r="B77" t="s">
        <v>16</v>
      </c>
      <c r="C77">
        <v>23</v>
      </c>
      <c r="D77" s="5">
        <v>1</v>
      </c>
      <c r="N77">
        <f t="shared" si="131"/>
        <v>3.4270232366026252</v>
      </c>
      <c r="O77" s="15">
        <f t="shared" si="132"/>
        <v>3.2483492667529222E-2</v>
      </c>
      <c r="P77" s="15">
        <f t="shared" ref="P77" si="152">P76</f>
        <v>3.4875604232253547E-2</v>
      </c>
      <c r="Q77" s="15">
        <f t="shared" si="134"/>
        <v>0.9314101757551182</v>
      </c>
      <c r="R77" s="15">
        <f t="shared" si="135"/>
        <v>-7.1055523267946119E-2</v>
      </c>
      <c r="U77" s="21">
        <f t="shared" si="136"/>
        <v>23</v>
      </c>
      <c r="V77">
        <f t="shared" ref="V77" si="153">Q77*SUM(C76:C77)</f>
        <v>23.285254393877956</v>
      </c>
      <c r="X77" s="21">
        <f>U150</f>
        <v>0</v>
      </c>
      <c r="Y77" s="15">
        <f>V150</f>
        <v>0.40371346573255668</v>
      </c>
    </row>
    <row r="78" spans="1:25" x14ac:dyDescent="0.25">
      <c r="A78" t="s">
        <v>337</v>
      </c>
      <c r="B78" t="s">
        <v>16</v>
      </c>
      <c r="C78">
        <v>8</v>
      </c>
      <c r="E78" s="5">
        <v>1</v>
      </c>
      <c r="I78" s="5">
        <v>1</v>
      </c>
      <c r="L78" s="5">
        <v>1</v>
      </c>
      <c r="N78">
        <f t="shared" si="131"/>
        <v>3.6702573971599315</v>
      </c>
      <c r="O78" s="15">
        <f t="shared" si="132"/>
        <v>2.546991321954933E-2</v>
      </c>
      <c r="P78" s="15">
        <f t="shared" ref="P78" si="154">SUM(O78:O79)</f>
        <v>5.7953405887078549E-2</v>
      </c>
      <c r="Q78" s="15">
        <f t="shared" si="134"/>
        <v>0.43948949728989395</v>
      </c>
      <c r="R78" s="15">
        <f t="shared" si="135"/>
        <v>-0.82214145909376413</v>
      </c>
      <c r="U78" s="21">
        <f t="shared" si="136"/>
        <v>8</v>
      </c>
      <c r="V78" s="15">
        <f t="shared" ref="V78" si="155">Q78*SUM(C78:C79)</f>
        <v>8.3503004485079853</v>
      </c>
      <c r="X78" s="21">
        <f>U152</f>
        <v>0</v>
      </c>
      <c r="Y78" s="15">
        <f>V152</f>
        <v>0.52023367114055086</v>
      </c>
    </row>
    <row r="79" spans="1:25" x14ac:dyDescent="0.25">
      <c r="B79" t="s">
        <v>16</v>
      </c>
      <c r="C79">
        <v>11</v>
      </c>
      <c r="D79" s="5">
        <v>1</v>
      </c>
      <c r="N79">
        <f t="shared" si="131"/>
        <v>3.4270232366026252</v>
      </c>
      <c r="O79" s="15">
        <f t="shared" si="132"/>
        <v>3.2483492667529222E-2</v>
      </c>
      <c r="P79" s="15">
        <f t="shared" ref="P79" si="156">P78</f>
        <v>5.7953405887078549E-2</v>
      </c>
      <c r="Q79" s="15">
        <f t="shared" si="134"/>
        <v>0.56051050271010616</v>
      </c>
      <c r="R79" s="15">
        <f t="shared" si="135"/>
        <v>-0.57890729853645784</v>
      </c>
      <c r="U79" s="21">
        <f t="shared" si="136"/>
        <v>11</v>
      </c>
      <c r="V79">
        <f t="shared" ref="V79" si="157">Q79*SUM(C78:C79)</f>
        <v>10.649699551492017</v>
      </c>
      <c r="X79" s="21">
        <f>U154</f>
        <v>1</v>
      </c>
      <c r="Y79" s="15">
        <f>V154</f>
        <v>0.17464475293675927</v>
      </c>
    </row>
    <row r="80" spans="1:25" x14ac:dyDescent="0.25">
      <c r="A80" t="s">
        <v>338</v>
      </c>
      <c r="B80" t="s">
        <v>16</v>
      </c>
      <c r="C80">
        <v>6</v>
      </c>
      <c r="E80" s="5">
        <v>1</v>
      </c>
      <c r="F80" s="5">
        <v>1</v>
      </c>
      <c r="J80" s="5">
        <v>1</v>
      </c>
      <c r="L80" s="5">
        <v>1</v>
      </c>
      <c r="N80">
        <f t="shared" si="131"/>
        <v>4.4429009293373518</v>
      </c>
      <c r="O80" s="15">
        <f t="shared" si="132"/>
        <v>1.1761768921395719E-2</v>
      </c>
      <c r="P80" s="15">
        <f t="shared" ref="P80" si="158">SUM(O80:O81)</f>
        <v>4.4245261588924945E-2</v>
      </c>
      <c r="Q80" s="15">
        <f t="shared" si="134"/>
        <v>0.26583115341643304</v>
      </c>
      <c r="R80" s="15">
        <f t="shared" si="135"/>
        <v>-1.3248939333392282</v>
      </c>
      <c r="U80" s="21">
        <f t="shared" si="136"/>
        <v>6</v>
      </c>
      <c r="V80" s="15">
        <f t="shared" ref="V80" si="159">Q80*SUM(C80:C81)</f>
        <v>3.7216361478300626</v>
      </c>
      <c r="X80" s="21">
        <f>U156</f>
        <v>1</v>
      </c>
      <c r="Y80" s="15">
        <f>V156</f>
        <v>1.223297333681937</v>
      </c>
    </row>
    <row r="81" spans="1:25" x14ac:dyDescent="0.25">
      <c r="B81" t="s">
        <v>16</v>
      </c>
      <c r="C81">
        <v>8</v>
      </c>
      <c r="D81" s="5">
        <v>1</v>
      </c>
      <c r="N81">
        <f t="shared" si="131"/>
        <v>3.4270232366026252</v>
      </c>
      <c r="O81" s="15">
        <f t="shared" si="132"/>
        <v>3.2483492667529222E-2</v>
      </c>
      <c r="P81" s="15">
        <f t="shared" ref="P81" si="160">P80</f>
        <v>4.4245261588924945E-2</v>
      </c>
      <c r="Q81" s="15">
        <f t="shared" si="134"/>
        <v>0.73416884658356685</v>
      </c>
      <c r="R81" s="15">
        <f t="shared" si="135"/>
        <v>-0.30901624060450172</v>
      </c>
      <c r="U81" s="21">
        <f t="shared" si="136"/>
        <v>8</v>
      </c>
      <c r="V81">
        <f t="shared" ref="V81" si="161">Q81*SUM(C80:C81)</f>
        <v>10.278363852169935</v>
      </c>
      <c r="X81" s="21">
        <f>U158</f>
        <v>1</v>
      </c>
      <c r="Y81" s="15">
        <f>V158</f>
        <v>1.418379381028086</v>
      </c>
    </row>
    <row r="82" spans="1:25" x14ac:dyDescent="0.25">
      <c r="A82" t="s">
        <v>339</v>
      </c>
      <c r="B82" t="s">
        <v>16</v>
      </c>
      <c r="C82">
        <v>0</v>
      </c>
      <c r="E82" s="5">
        <v>1</v>
      </c>
      <c r="F82" s="5">
        <v>1</v>
      </c>
      <c r="G82" s="5">
        <v>1</v>
      </c>
      <c r="I82" s="5">
        <v>1</v>
      </c>
      <c r="N82">
        <f t="shared" si="131"/>
        <v>4.9166124195180672</v>
      </c>
      <c r="O82" s="15">
        <f t="shared" si="132"/>
        <v>7.323899168635916E-3</v>
      </c>
      <c r="P82" s="15">
        <f t="shared" ref="P82" si="162">SUM(O82:O83)</f>
        <v>1.007323899168636</v>
      </c>
      <c r="Q82" s="15">
        <f t="shared" si="134"/>
        <v>7.2706496636091656E-3</v>
      </c>
      <c r="R82" s="15">
        <f t="shared" si="135"/>
        <v>-4.9239096291721713</v>
      </c>
      <c r="U82" s="21">
        <f t="shared" si="136"/>
        <v>0</v>
      </c>
      <c r="V82" s="15">
        <f t="shared" ref="V82" si="163">Q82*SUM(C82:C83)</f>
        <v>0.1672249422630108</v>
      </c>
      <c r="X82" s="21">
        <f>U160</f>
        <v>0</v>
      </c>
      <c r="Y82" s="15">
        <f>V160</f>
        <v>0.75779901444848374</v>
      </c>
    </row>
    <row r="83" spans="1:25" x14ac:dyDescent="0.25">
      <c r="B83" t="s">
        <v>16</v>
      </c>
      <c r="C83">
        <v>23</v>
      </c>
      <c r="N83">
        <f t="shared" si="131"/>
        <v>0</v>
      </c>
      <c r="O83" s="15">
        <f t="shared" si="132"/>
        <v>1</v>
      </c>
      <c r="P83" s="15">
        <f t="shared" ref="P83" si="164">P82</f>
        <v>1.007323899168636</v>
      </c>
      <c r="Q83" s="15">
        <f t="shared" si="134"/>
        <v>0.99272935033639076</v>
      </c>
      <c r="R83" s="15">
        <f t="shared" si="135"/>
        <v>-7.297209654103875E-3</v>
      </c>
      <c r="U83" s="21">
        <f t="shared" si="136"/>
        <v>23</v>
      </c>
      <c r="V83">
        <f t="shared" ref="V83" si="165">Q83*SUM(C82:C83)</f>
        <v>22.832775057736988</v>
      </c>
    </row>
    <row r="84" spans="1:25" x14ac:dyDescent="0.25">
      <c r="A84" t="s">
        <v>340</v>
      </c>
      <c r="B84" t="s">
        <v>16</v>
      </c>
      <c r="C84">
        <v>15</v>
      </c>
      <c r="E84" s="5">
        <v>1</v>
      </c>
      <c r="F84" s="5">
        <v>1</v>
      </c>
      <c r="J84" s="5">
        <v>1</v>
      </c>
      <c r="N84">
        <f t="shared" si="131"/>
        <v>3.5246102869891476</v>
      </c>
      <c r="O84" s="15">
        <f t="shared" si="132"/>
        <v>2.9463287358437458E-2</v>
      </c>
      <c r="P84" s="15">
        <f t="shared" ref="P84" si="166">SUM(O84:O85)</f>
        <v>6.194678002596668E-2</v>
      </c>
      <c r="Q84" s="15">
        <f t="shared" si="134"/>
        <v>0.47562258031954396</v>
      </c>
      <c r="R84" s="15">
        <f t="shared" si="135"/>
        <v>-0.7431306377493373</v>
      </c>
      <c r="U84" s="21">
        <f t="shared" si="136"/>
        <v>15</v>
      </c>
      <c r="V84" s="15">
        <f t="shared" ref="V84" si="167">Q84*SUM(C84:C85)</f>
        <v>19.500525793101303</v>
      </c>
    </row>
    <row r="85" spans="1:25" x14ac:dyDescent="0.25">
      <c r="B85" t="s">
        <v>16</v>
      </c>
      <c r="C85">
        <v>26</v>
      </c>
      <c r="D85" s="5">
        <v>1</v>
      </c>
      <c r="N85">
        <f t="shared" si="131"/>
        <v>3.4270232366026252</v>
      </c>
      <c r="O85" s="15">
        <f t="shared" si="132"/>
        <v>3.2483492667529222E-2</v>
      </c>
      <c r="P85" s="15">
        <f t="shared" ref="P85" si="168">P84</f>
        <v>6.194678002596668E-2</v>
      </c>
      <c r="Q85" s="15">
        <f t="shared" si="134"/>
        <v>0.52437741968045604</v>
      </c>
      <c r="R85" s="15">
        <f t="shared" si="135"/>
        <v>-0.64554358736281492</v>
      </c>
      <c r="U85" s="21">
        <f t="shared" si="136"/>
        <v>26</v>
      </c>
      <c r="V85">
        <f t="shared" ref="V85" si="169">Q85*SUM(C84:C85)</f>
        <v>21.499474206898697</v>
      </c>
    </row>
    <row r="86" spans="1:25" x14ac:dyDescent="0.25">
      <c r="A86" t="s">
        <v>341</v>
      </c>
      <c r="B86" t="s">
        <v>16</v>
      </c>
      <c r="C86">
        <v>0</v>
      </c>
      <c r="E86" s="5">
        <v>1</v>
      </c>
      <c r="N86">
        <f t="shared" si="131"/>
        <v>1.863213354910604</v>
      </c>
      <c r="O86" s="15">
        <f t="shared" si="132"/>
        <v>0.15517320180711058</v>
      </c>
      <c r="P86" s="15">
        <f t="shared" ref="P86" si="170">SUM(O86:O87)</f>
        <v>1.1551732018071106</v>
      </c>
      <c r="Q86" s="15">
        <f t="shared" si="134"/>
        <v>0.1343289487363136</v>
      </c>
      <c r="R86" s="15">
        <f t="shared" si="135"/>
        <v>-2.0074636459162973</v>
      </c>
      <c r="U86" s="21">
        <f t="shared" si="136"/>
        <v>0</v>
      </c>
      <c r="V86" s="15">
        <f t="shared" ref="V86" si="171">Q86*SUM(C86:C87)</f>
        <v>1.8806052823083903</v>
      </c>
    </row>
    <row r="87" spans="1:25" x14ac:dyDescent="0.25">
      <c r="B87" t="s">
        <v>16</v>
      </c>
      <c r="C87">
        <v>14</v>
      </c>
      <c r="N87">
        <f t="shared" si="131"/>
        <v>0</v>
      </c>
      <c r="O87" s="15">
        <f t="shared" si="132"/>
        <v>1</v>
      </c>
      <c r="P87" s="15">
        <f t="shared" ref="P87" si="172">P86</f>
        <v>1.1551732018071106</v>
      </c>
      <c r="Q87" s="15">
        <f t="shared" si="134"/>
        <v>0.86567105126368638</v>
      </c>
      <c r="R87" s="15">
        <f t="shared" si="135"/>
        <v>-0.14425029100569342</v>
      </c>
      <c r="U87" s="21">
        <f t="shared" si="136"/>
        <v>14</v>
      </c>
      <c r="V87">
        <f t="shared" ref="V87" si="173">Q87*SUM(C86:C87)</f>
        <v>12.119394717691609</v>
      </c>
    </row>
    <row r="88" spans="1:25" x14ac:dyDescent="0.25">
      <c r="A88" t="s">
        <v>342</v>
      </c>
      <c r="B88" t="s">
        <v>16</v>
      </c>
      <c r="C88">
        <v>16</v>
      </c>
      <c r="E88" s="5">
        <v>1</v>
      </c>
      <c r="J88" s="5">
        <v>1</v>
      </c>
      <c r="L88" s="5">
        <v>1</v>
      </c>
      <c r="N88">
        <f t="shared" si="131"/>
        <v>3.4583254980847049</v>
      </c>
      <c r="O88" s="15">
        <f t="shared" si="132"/>
        <v>3.1482435303515369E-2</v>
      </c>
      <c r="P88" s="15">
        <f t="shared" ref="P88" si="174">SUM(O88:O89)</f>
        <v>6.3965927971044584E-2</v>
      </c>
      <c r="Q88" s="15">
        <f t="shared" si="134"/>
        <v>0.49217507354488005</v>
      </c>
      <c r="R88" s="15">
        <f t="shared" si="135"/>
        <v>-0.70892078524768409</v>
      </c>
      <c r="U88" s="21">
        <f t="shared" si="136"/>
        <v>16</v>
      </c>
      <c r="V88" s="15">
        <f t="shared" ref="V88" si="175">Q88*SUM(C88:C89)</f>
        <v>11.812201765077122</v>
      </c>
    </row>
    <row r="89" spans="1:25" x14ac:dyDescent="0.25">
      <c r="B89" t="s">
        <v>16</v>
      </c>
      <c r="C89">
        <v>8</v>
      </c>
      <c r="D89" s="5">
        <v>1</v>
      </c>
      <c r="N89">
        <f t="shared" si="131"/>
        <v>3.4270232366026252</v>
      </c>
      <c r="O89" s="15">
        <f t="shared" si="132"/>
        <v>3.2483492667529222E-2</v>
      </c>
      <c r="P89" s="15">
        <f t="shared" ref="P89" si="176">P88</f>
        <v>6.3965927971044584E-2</v>
      </c>
      <c r="Q89" s="15">
        <f t="shared" si="134"/>
        <v>0.50782492645512001</v>
      </c>
      <c r="R89" s="15">
        <f t="shared" si="135"/>
        <v>-0.6776185237656045</v>
      </c>
      <c r="U89" s="21">
        <f t="shared" si="136"/>
        <v>8</v>
      </c>
      <c r="V89">
        <f t="shared" ref="V89" si="177">Q89*SUM(C88:C89)</f>
        <v>12.18779823492288</v>
      </c>
    </row>
    <row r="90" spans="1:25" x14ac:dyDescent="0.25">
      <c r="A90" t="s">
        <v>343</v>
      </c>
      <c r="B90" t="s">
        <v>16</v>
      </c>
      <c r="C90">
        <v>1</v>
      </c>
      <c r="E90" s="5">
        <v>1</v>
      </c>
      <c r="K90" s="5">
        <v>1</v>
      </c>
      <c r="N90">
        <f t="shared" si="131"/>
        <v>2.5322711711429871</v>
      </c>
      <c r="O90" s="15">
        <f t="shared" si="132"/>
        <v>7.9478306311608016E-2</v>
      </c>
      <c r="P90" s="15">
        <f t="shared" ref="P90" si="178">SUM(O90:O91)</f>
        <v>0.42625137926723866</v>
      </c>
      <c r="Q90" s="15">
        <f t="shared" si="134"/>
        <v>0.18645876629944938</v>
      </c>
      <c r="R90" s="15">
        <f t="shared" si="135"/>
        <v>-1.6795451565709101</v>
      </c>
      <c r="U90" s="21">
        <f t="shared" si="136"/>
        <v>1</v>
      </c>
      <c r="V90" s="15">
        <f t="shared" ref="V90" si="179">Q90*SUM(C90:C91)</f>
        <v>1.491670130395595</v>
      </c>
    </row>
    <row r="91" spans="1:25" x14ac:dyDescent="0.25">
      <c r="B91" t="s">
        <v>16</v>
      </c>
      <c r="C91">
        <v>7</v>
      </c>
      <c r="M91" s="5">
        <v>1</v>
      </c>
      <c r="N91">
        <f t="shared" si="131"/>
        <v>1.0590846813934818</v>
      </c>
      <c r="O91" s="15">
        <f t="shared" si="132"/>
        <v>0.34677307295563065</v>
      </c>
      <c r="P91" s="15">
        <f t="shared" ref="P91" si="180">P90</f>
        <v>0.42625137926723866</v>
      </c>
      <c r="Q91" s="15">
        <f t="shared" si="134"/>
        <v>0.81354123370055065</v>
      </c>
      <c r="R91" s="15">
        <f t="shared" si="135"/>
        <v>-0.20635866682140463</v>
      </c>
      <c r="U91" s="21">
        <f t="shared" si="136"/>
        <v>7</v>
      </c>
      <c r="V91">
        <f t="shared" ref="V91" si="181">Q91*SUM(C90:C91)</f>
        <v>6.5083298696044052</v>
      </c>
    </row>
    <row r="92" spans="1:25" x14ac:dyDescent="0.25">
      <c r="A92" t="s">
        <v>344</v>
      </c>
      <c r="B92" t="s">
        <v>16</v>
      </c>
      <c r="C92">
        <v>2</v>
      </c>
      <c r="E92" s="5">
        <v>1</v>
      </c>
      <c r="F92" s="5">
        <v>1</v>
      </c>
      <c r="G92" s="5">
        <v>1</v>
      </c>
      <c r="H92" s="5">
        <v>1</v>
      </c>
      <c r="J92" s="5">
        <v>1</v>
      </c>
      <c r="N92">
        <f t="shared" si="131"/>
        <v>6.0433424878038737</v>
      </c>
      <c r="O92" s="15">
        <f t="shared" si="132"/>
        <v>2.3736118708395241E-3</v>
      </c>
      <c r="P92" s="15">
        <f t="shared" ref="P92" si="182">SUM(O92:O93)</f>
        <v>3.4857104538368745E-2</v>
      </c>
      <c r="Q92" s="15">
        <f t="shared" si="134"/>
        <v>6.8095497382084202E-2</v>
      </c>
      <c r="R92" s="15">
        <f t="shared" si="135"/>
        <v>-2.6868441857499277</v>
      </c>
      <c r="U92" s="21">
        <f t="shared" si="136"/>
        <v>2</v>
      </c>
      <c r="V92" s="15">
        <f t="shared" ref="V92" si="183">Q92*SUM(C92:C93)</f>
        <v>1.361909947641684</v>
      </c>
    </row>
    <row r="93" spans="1:25" x14ac:dyDescent="0.25">
      <c r="B93" t="s">
        <v>16</v>
      </c>
      <c r="C93">
        <v>18</v>
      </c>
      <c r="D93" s="5">
        <v>1</v>
      </c>
      <c r="N93">
        <f t="shared" si="131"/>
        <v>3.4270232366026252</v>
      </c>
      <c r="O93" s="15">
        <f t="shared" si="132"/>
        <v>3.2483492667529222E-2</v>
      </c>
      <c r="P93" s="15">
        <f t="shared" ref="P93" si="184">P92</f>
        <v>3.4857104538368745E-2</v>
      </c>
      <c r="Q93" s="15">
        <f t="shared" si="134"/>
        <v>0.9319045026179158</v>
      </c>
      <c r="R93" s="15">
        <f t="shared" si="135"/>
        <v>-7.05249345486791E-2</v>
      </c>
      <c r="U93" s="21">
        <f t="shared" si="136"/>
        <v>18</v>
      </c>
      <c r="V93">
        <f t="shared" ref="V93" si="185">Q93*SUM(C92:C93)</f>
        <v>18.638090052358315</v>
      </c>
    </row>
    <row r="94" spans="1:25" x14ac:dyDescent="0.25">
      <c r="A94" t="s">
        <v>345</v>
      </c>
      <c r="B94" t="s">
        <v>16</v>
      </c>
      <c r="C94">
        <v>0</v>
      </c>
      <c r="E94" s="5">
        <v>1</v>
      </c>
      <c r="F94" s="5">
        <v>1</v>
      </c>
      <c r="G94" s="5">
        <v>1</v>
      </c>
      <c r="H94" s="5">
        <v>1</v>
      </c>
      <c r="N94">
        <f t="shared" si="131"/>
        <v>5.3665209869779771</v>
      </c>
      <c r="O94" s="15">
        <f t="shared" si="132"/>
        <v>4.670351292122051E-3</v>
      </c>
      <c r="P94" s="15">
        <f t="shared" ref="P94" si="186">SUM(O94:O95)</f>
        <v>3.7153843959651274E-2</v>
      </c>
      <c r="Q94" s="15">
        <f t="shared" si="134"/>
        <v>0.12570304427165083</v>
      </c>
      <c r="R94" s="15">
        <f t="shared" si="135"/>
        <v>-2.0738329451298694</v>
      </c>
      <c r="U94" s="21">
        <f t="shared" si="136"/>
        <v>0</v>
      </c>
      <c r="V94" s="15">
        <f t="shared" ref="V94" si="187">Q94*SUM(C94:C95)</f>
        <v>2.3883578411613655</v>
      </c>
    </row>
    <row r="95" spans="1:25" x14ac:dyDescent="0.25">
      <c r="B95" t="s">
        <v>16</v>
      </c>
      <c r="C95">
        <v>19</v>
      </c>
      <c r="D95" s="5">
        <v>1</v>
      </c>
      <c r="N95">
        <f t="shared" si="131"/>
        <v>3.4270232366026252</v>
      </c>
      <c r="O95" s="15">
        <f t="shared" si="132"/>
        <v>3.2483492667529222E-2</v>
      </c>
      <c r="P95" s="15">
        <f t="shared" ref="P95" si="188">P94</f>
        <v>3.7153843959651274E-2</v>
      </c>
      <c r="Q95" s="15">
        <f t="shared" si="134"/>
        <v>0.87429695572834909</v>
      </c>
      <c r="R95" s="15">
        <f t="shared" si="135"/>
        <v>-0.13433519475451733</v>
      </c>
      <c r="U95" s="21">
        <f t="shared" si="136"/>
        <v>19</v>
      </c>
      <c r="V95">
        <f t="shared" ref="V95" si="189">Q95*SUM(C94:C95)</f>
        <v>16.611642158838634</v>
      </c>
    </row>
    <row r="96" spans="1:25" x14ac:dyDescent="0.25">
      <c r="A96" t="s">
        <v>346</v>
      </c>
      <c r="B96" t="s">
        <v>16</v>
      </c>
      <c r="C96">
        <v>0</v>
      </c>
      <c r="E96" s="5">
        <v>1</v>
      </c>
      <c r="F96" s="5">
        <v>1</v>
      </c>
      <c r="G96" s="5">
        <v>1</v>
      </c>
      <c r="L96" s="5">
        <v>1</v>
      </c>
      <c r="N96">
        <f t="shared" si="131"/>
        <v>4.9461496619651477</v>
      </c>
      <c r="O96" s="15">
        <f t="shared" si="132"/>
        <v>7.1107350214551874E-3</v>
      </c>
      <c r="P96" s="15">
        <f t="shared" ref="P96" si="190">SUM(O96:O97)</f>
        <v>1.0071107350214552</v>
      </c>
      <c r="Q96" s="15">
        <f t="shared" si="134"/>
        <v>7.0605294673020264E-3</v>
      </c>
      <c r="R96" s="15">
        <f t="shared" si="135"/>
        <v>-4.9532352349204398</v>
      </c>
      <c r="U96" s="21">
        <f t="shared" si="136"/>
        <v>0</v>
      </c>
      <c r="V96" s="15">
        <f t="shared" ref="V96" si="191">Q96*SUM(C96:C97)</f>
        <v>0.23299747242096686</v>
      </c>
    </row>
    <row r="97" spans="1:22" x14ac:dyDescent="0.25">
      <c r="B97" t="s">
        <v>16</v>
      </c>
      <c r="C97">
        <v>33</v>
      </c>
      <c r="N97">
        <f t="shared" si="131"/>
        <v>0</v>
      </c>
      <c r="O97" s="15">
        <f t="shared" si="132"/>
        <v>1</v>
      </c>
      <c r="P97" s="15">
        <f t="shared" ref="P97" si="192">P96</f>
        <v>1.0071107350214552</v>
      </c>
      <c r="Q97" s="15">
        <f t="shared" si="134"/>
        <v>0.99293947053269793</v>
      </c>
      <c r="R97" s="15">
        <f t="shared" si="135"/>
        <v>-7.0855729552917511E-3</v>
      </c>
      <c r="U97" s="21">
        <f t="shared" si="136"/>
        <v>33</v>
      </c>
      <c r="V97">
        <f t="shared" ref="V97" si="193">Q97*SUM(C96:C97)</f>
        <v>32.767002527579031</v>
      </c>
    </row>
    <row r="98" spans="1:22" x14ac:dyDescent="0.25">
      <c r="A98" t="s">
        <v>347</v>
      </c>
      <c r="B98" t="s">
        <v>16</v>
      </c>
      <c r="C98">
        <v>1</v>
      </c>
      <c r="E98" s="5">
        <v>1</v>
      </c>
      <c r="F98" s="5">
        <v>1</v>
      </c>
      <c r="G98" s="5">
        <v>1</v>
      </c>
      <c r="K98" s="5">
        <v>1</v>
      </c>
      <c r="L98" s="5">
        <v>1</v>
      </c>
      <c r="N98">
        <f t="shared" si="131"/>
        <v>5.6152074781975312</v>
      </c>
      <c r="O98" s="15">
        <f t="shared" si="132"/>
        <v>3.6420539729431333E-3</v>
      </c>
      <c r="P98" s="15">
        <f t="shared" ref="P98" si="194">SUM(O98:O99)</f>
        <v>1.0036420539729431</v>
      </c>
      <c r="Q98" s="15">
        <f t="shared" si="134"/>
        <v>3.6288375507243522E-3</v>
      </c>
      <c r="R98" s="15">
        <f t="shared" si="135"/>
        <v>-5.618842915951455</v>
      </c>
      <c r="U98" s="21">
        <f t="shared" si="136"/>
        <v>1</v>
      </c>
      <c r="V98" s="15">
        <f t="shared" ref="V98" si="195">Q98*SUM(C98:C99)</f>
        <v>7.6205588565211396E-2</v>
      </c>
    </row>
    <row r="99" spans="1:22" x14ac:dyDescent="0.25">
      <c r="B99" t="s">
        <v>16</v>
      </c>
      <c r="C99">
        <v>20</v>
      </c>
      <c r="N99">
        <f t="shared" si="131"/>
        <v>0</v>
      </c>
      <c r="O99" s="15">
        <f t="shared" si="132"/>
        <v>1</v>
      </c>
      <c r="P99" s="15">
        <f t="shared" ref="P99" si="196">P98</f>
        <v>1.0036420539729431</v>
      </c>
      <c r="Q99" s="15">
        <f t="shared" si="134"/>
        <v>0.99637116244927559</v>
      </c>
      <c r="R99" s="15">
        <f t="shared" si="135"/>
        <v>-3.6354377539239407E-3</v>
      </c>
      <c r="U99" s="21">
        <f t="shared" si="136"/>
        <v>20</v>
      </c>
      <c r="V99">
        <f t="shared" ref="V99" si="197">Q99*SUM(C98:C99)</f>
        <v>20.923794411434788</v>
      </c>
    </row>
    <row r="100" spans="1:22" x14ac:dyDescent="0.25">
      <c r="A100" t="s">
        <v>348</v>
      </c>
      <c r="B100" t="s">
        <v>16</v>
      </c>
      <c r="C100">
        <v>1</v>
      </c>
      <c r="E100" s="5">
        <v>1</v>
      </c>
      <c r="F100" s="5">
        <v>1</v>
      </c>
      <c r="H100" s="5">
        <v>1</v>
      </c>
      <c r="J100" s="5">
        <v>1</v>
      </c>
      <c r="N100">
        <f t="shared" si="131"/>
        <v>4.8632722543501803</v>
      </c>
      <c r="O100" s="15">
        <f t="shared" si="132"/>
        <v>7.7251637860132174E-3</v>
      </c>
      <c r="P100" s="15">
        <f t="shared" ref="P100" si="198">SUM(O100:O101)</f>
        <v>4.0208656453542442E-2</v>
      </c>
      <c r="Q100" s="15">
        <f t="shared" si="134"/>
        <v>0.19212688180563714</v>
      </c>
      <c r="R100" s="15">
        <f t="shared" si="135"/>
        <v>-1.6495992824770722</v>
      </c>
      <c r="U100" s="21">
        <f t="shared" si="136"/>
        <v>1</v>
      </c>
      <c r="V100" s="15">
        <f t="shared" ref="V100" si="199">Q100*SUM(C100:C101)</f>
        <v>1.3448881726394599</v>
      </c>
    </row>
    <row r="101" spans="1:22" x14ac:dyDescent="0.25">
      <c r="B101" t="s">
        <v>16</v>
      </c>
      <c r="C101">
        <v>6</v>
      </c>
      <c r="D101" s="5">
        <v>1</v>
      </c>
      <c r="N101">
        <f t="shared" si="131"/>
        <v>3.4270232366026252</v>
      </c>
      <c r="O101" s="15">
        <f t="shared" si="132"/>
        <v>3.2483492667529222E-2</v>
      </c>
      <c r="P101" s="15">
        <f t="shared" ref="P101" si="200">P100</f>
        <v>4.0208656453542442E-2</v>
      </c>
      <c r="Q101" s="15">
        <f t="shared" si="134"/>
        <v>0.8078731181943628</v>
      </c>
      <c r="R101" s="15">
        <f t="shared" si="135"/>
        <v>-0.2133502647295171</v>
      </c>
      <c r="U101" s="21">
        <f t="shared" si="136"/>
        <v>6</v>
      </c>
      <c r="V101">
        <f t="shared" ref="V101" si="201">Q101*SUM(C100:C101)</f>
        <v>5.6551118273605399</v>
      </c>
    </row>
    <row r="102" spans="1:22" x14ac:dyDescent="0.25">
      <c r="A102" t="s">
        <v>349</v>
      </c>
      <c r="B102" t="s">
        <v>16</v>
      </c>
      <c r="C102">
        <v>15</v>
      </c>
      <c r="E102" s="5">
        <v>1</v>
      </c>
      <c r="K102" s="5">
        <v>1</v>
      </c>
      <c r="L102" s="5">
        <v>1</v>
      </c>
      <c r="N102">
        <f t="shared" si="131"/>
        <v>3.4505618134911913</v>
      </c>
      <c r="O102" s="15">
        <f t="shared" si="132"/>
        <v>3.172780626033362E-2</v>
      </c>
      <c r="P102" s="15">
        <f t="shared" ref="P102" si="202">SUM(O102:O103)</f>
        <v>6.4211298927862842E-2</v>
      </c>
      <c r="Q102" s="15">
        <f t="shared" si="134"/>
        <v>0.49411562746889326</v>
      </c>
      <c r="R102" s="15">
        <f t="shared" si="135"/>
        <v>-0.70498572548063609</v>
      </c>
      <c r="U102" s="21">
        <f t="shared" si="136"/>
        <v>15</v>
      </c>
      <c r="V102" s="15">
        <f t="shared" ref="V102" si="203">Q102*SUM(C102:C103)</f>
        <v>11.858775059253439</v>
      </c>
    </row>
    <row r="103" spans="1:22" x14ac:dyDescent="0.25">
      <c r="B103" t="s">
        <v>16</v>
      </c>
      <c r="C103">
        <v>9</v>
      </c>
      <c r="D103" s="5">
        <v>1</v>
      </c>
      <c r="N103">
        <f t="shared" si="131"/>
        <v>3.4270232366026252</v>
      </c>
      <c r="O103" s="15">
        <f t="shared" si="132"/>
        <v>3.2483492667529222E-2</v>
      </c>
      <c r="P103" s="15">
        <f t="shared" ref="P103" si="204">P102</f>
        <v>6.4211298927862842E-2</v>
      </c>
      <c r="Q103" s="15">
        <f t="shared" si="134"/>
        <v>0.50588437253110674</v>
      </c>
      <c r="R103" s="15">
        <f t="shared" si="135"/>
        <v>-0.68144714859207001</v>
      </c>
      <c r="U103" s="21">
        <f t="shared" si="136"/>
        <v>9</v>
      </c>
      <c r="V103">
        <f t="shared" ref="V103" si="205">Q103*SUM(C102:C103)</f>
        <v>12.141224940746561</v>
      </c>
    </row>
    <row r="104" spans="1:22" x14ac:dyDescent="0.25">
      <c r="A104" t="s">
        <v>350</v>
      </c>
      <c r="B104" t="s">
        <v>16</v>
      </c>
      <c r="C104">
        <v>0</v>
      </c>
      <c r="E104" s="5">
        <v>1</v>
      </c>
      <c r="F104" s="5">
        <v>1</v>
      </c>
      <c r="G104" s="5">
        <v>1</v>
      </c>
      <c r="I104" s="5">
        <v>1</v>
      </c>
      <c r="L104" s="5">
        <v>1</v>
      </c>
      <c r="N104">
        <f t="shared" si="131"/>
        <v>5.8349030618662709</v>
      </c>
      <c r="O104" s="15">
        <f t="shared" si="132"/>
        <v>2.9237066650822743E-3</v>
      </c>
      <c r="P104" s="15">
        <f t="shared" ref="P104" si="206">SUM(O104:O105)</f>
        <v>1.0029237066650822</v>
      </c>
      <c r="Q104" s="15">
        <f t="shared" si="134"/>
        <v>2.9151835235844328E-3</v>
      </c>
      <c r="R104" s="15">
        <f t="shared" si="135"/>
        <v>-5.8378225028134709</v>
      </c>
      <c r="U104" s="21">
        <f t="shared" si="136"/>
        <v>0</v>
      </c>
      <c r="V104" s="15">
        <f t="shared" ref="V104" si="207">Q104*SUM(C104:C105)</f>
        <v>8.7455505707532979E-2</v>
      </c>
    </row>
    <row r="105" spans="1:22" x14ac:dyDescent="0.25">
      <c r="B105" t="s">
        <v>16</v>
      </c>
      <c r="C105">
        <v>30</v>
      </c>
      <c r="N105">
        <f t="shared" si="131"/>
        <v>0</v>
      </c>
      <c r="O105" s="15">
        <f t="shared" si="132"/>
        <v>1</v>
      </c>
      <c r="P105" s="15">
        <f t="shared" ref="P105" si="208">P104</f>
        <v>1.0029237066650822</v>
      </c>
      <c r="Q105" s="15">
        <f t="shared" si="134"/>
        <v>0.99708481647641556</v>
      </c>
      <c r="R105" s="15">
        <f t="shared" si="135"/>
        <v>-2.9194409471998261E-3</v>
      </c>
      <c r="U105" s="21">
        <f t="shared" si="136"/>
        <v>30</v>
      </c>
      <c r="V105">
        <f t="shared" ref="V105" si="209">Q105*SUM(C104:C105)</f>
        <v>29.912544494292465</v>
      </c>
    </row>
    <row r="106" spans="1:22" x14ac:dyDescent="0.25">
      <c r="A106" t="s">
        <v>351</v>
      </c>
      <c r="B106" t="s">
        <v>16</v>
      </c>
      <c r="C106">
        <v>0</v>
      </c>
      <c r="E106" s="5">
        <v>1</v>
      </c>
      <c r="F106" s="5">
        <v>1</v>
      </c>
      <c r="J106" s="5">
        <v>1</v>
      </c>
      <c r="N106">
        <f t="shared" si="131"/>
        <v>3.5246102869891476</v>
      </c>
      <c r="O106" s="15">
        <f t="shared" si="132"/>
        <v>2.9463287358437458E-2</v>
      </c>
      <c r="P106" s="15">
        <f t="shared" ref="P106" si="210">SUM(O106:O107)</f>
        <v>1.0294632873584375</v>
      </c>
      <c r="Q106" s="15">
        <f t="shared" si="134"/>
        <v>2.8620046698352011E-2</v>
      </c>
      <c r="R106" s="15">
        <f t="shared" si="135"/>
        <v>-3.5536478731866792</v>
      </c>
      <c r="U106" s="21">
        <f t="shared" si="136"/>
        <v>0</v>
      </c>
      <c r="V106" s="15">
        <f t="shared" ref="V106" si="211">Q106*SUM(C106:C107)</f>
        <v>0.48654079387198418</v>
      </c>
    </row>
    <row r="107" spans="1:22" x14ac:dyDescent="0.25">
      <c r="B107" t="s">
        <v>16</v>
      </c>
      <c r="C107">
        <v>17</v>
      </c>
      <c r="N107">
        <f t="shared" si="131"/>
        <v>0</v>
      </c>
      <c r="O107" s="15">
        <f t="shared" si="132"/>
        <v>1</v>
      </c>
      <c r="P107" s="15">
        <f t="shared" ref="P107" si="212">P106</f>
        <v>1.0294632873584375</v>
      </c>
      <c r="Q107" s="15">
        <f t="shared" si="134"/>
        <v>0.97137995330164795</v>
      </c>
      <c r="R107" s="15">
        <f t="shared" si="135"/>
        <v>-2.9037586197531821E-2</v>
      </c>
      <c r="U107" s="21">
        <f t="shared" si="136"/>
        <v>17</v>
      </c>
      <c r="V107">
        <f t="shared" ref="V107" si="213">Q107*SUM(C106:C107)</f>
        <v>16.513459206128015</v>
      </c>
    </row>
    <row r="108" spans="1:22" x14ac:dyDescent="0.25">
      <c r="A108" t="s">
        <v>352</v>
      </c>
      <c r="B108" t="s">
        <v>16</v>
      </c>
      <c r="C108">
        <v>0</v>
      </c>
      <c r="E108" s="5">
        <v>1</v>
      </c>
      <c r="F108" s="5">
        <v>1</v>
      </c>
      <c r="H108" s="5">
        <v>1</v>
      </c>
      <c r="K108" s="5">
        <v>1</v>
      </c>
      <c r="N108">
        <f t="shared" si="131"/>
        <v>4.8555085697566671</v>
      </c>
      <c r="O108" s="15">
        <f t="shared" si="132"/>
        <v>7.7853729411016745E-3</v>
      </c>
      <c r="P108" s="15">
        <f t="shared" ref="P108" si="214">SUM(O108:O109)</f>
        <v>4.0268865608630897E-2</v>
      </c>
      <c r="Q108" s="15">
        <f t="shared" si="134"/>
        <v>0.19333479658371658</v>
      </c>
      <c r="R108" s="15">
        <f t="shared" si="135"/>
        <v>-1.6433318956019578</v>
      </c>
      <c r="U108" s="21">
        <f t="shared" si="136"/>
        <v>0</v>
      </c>
      <c r="V108" s="15">
        <f t="shared" ref="V108" si="215">Q108*SUM(C108:C109)</f>
        <v>1.9333479658371657</v>
      </c>
    </row>
    <row r="109" spans="1:22" x14ac:dyDescent="0.25">
      <c r="B109" t="s">
        <v>16</v>
      </c>
      <c r="C109">
        <v>10</v>
      </c>
      <c r="D109" s="5">
        <v>1</v>
      </c>
      <c r="N109">
        <f t="shared" si="131"/>
        <v>3.4270232366026252</v>
      </c>
      <c r="O109" s="15">
        <f t="shared" si="132"/>
        <v>3.2483492667529222E-2</v>
      </c>
      <c r="P109" s="15">
        <f t="shared" ref="P109" si="216">P108</f>
        <v>4.0268865608630897E-2</v>
      </c>
      <c r="Q109" s="15">
        <f t="shared" si="134"/>
        <v>0.80666520341628345</v>
      </c>
      <c r="R109" s="15">
        <f t="shared" si="135"/>
        <v>-0.21484656244791592</v>
      </c>
      <c r="U109" s="21">
        <f t="shared" si="136"/>
        <v>10</v>
      </c>
      <c r="V109">
        <f t="shared" ref="V109" si="217">Q109*SUM(C108:C109)</f>
        <v>8.0666520341628338</v>
      </c>
    </row>
    <row r="110" spans="1:22" x14ac:dyDescent="0.25">
      <c r="A110" t="s">
        <v>353</v>
      </c>
      <c r="B110" t="s">
        <v>16</v>
      </c>
      <c r="C110">
        <v>1</v>
      </c>
      <c r="E110" s="5">
        <v>1</v>
      </c>
      <c r="F110" s="5">
        <v>1</v>
      </c>
      <c r="G110" s="5">
        <v>1</v>
      </c>
      <c r="H110" s="5">
        <v>1</v>
      </c>
      <c r="I110" s="5">
        <v>1</v>
      </c>
      <c r="N110">
        <f t="shared" si="131"/>
        <v>6.2552743868791003</v>
      </c>
      <c r="O110" s="15">
        <f t="shared" si="132"/>
        <v>1.9202989789174364E-3</v>
      </c>
      <c r="P110" s="15">
        <f t="shared" ref="P110" si="218">SUM(O110:O111)</f>
        <v>3.4403791646446656E-2</v>
      </c>
      <c r="Q110" s="15">
        <f t="shared" si="134"/>
        <v>5.5816492514881619E-2</v>
      </c>
      <c r="R110" s="15">
        <f t="shared" si="135"/>
        <v>-2.8856858884827128</v>
      </c>
      <c r="U110" s="21">
        <f t="shared" si="136"/>
        <v>1</v>
      </c>
      <c r="V110" s="15">
        <f t="shared" ref="V110" si="219">Q110*SUM(C110:C111)</f>
        <v>0.66979791017857937</v>
      </c>
    </row>
    <row r="111" spans="1:22" x14ac:dyDescent="0.25">
      <c r="B111" t="s">
        <v>16</v>
      </c>
      <c r="C111">
        <v>11</v>
      </c>
      <c r="D111" s="5">
        <v>1</v>
      </c>
      <c r="N111">
        <f t="shared" si="131"/>
        <v>3.4270232366026252</v>
      </c>
      <c r="O111" s="15">
        <f t="shared" si="132"/>
        <v>3.2483492667529222E-2</v>
      </c>
      <c r="P111" s="15">
        <f t="shared" ref="P111" si="220">P110</f>
        <v>3.4403791646446656E-2</v>
      </c>
      <c r="Q111" s="15">
        <f t="shared" si="134"/>
        <v>0.94418350748511848</v>
      </c>
      <c r="R111" s="15">
        <f t="shared" si="135"/>
        <v>-5.7434738206237589E-2</v>
      </c>
      <c r="U111" s="21">
        <f t="shared" si="136"/>
        <v>11</v>
      </c>
      <c r="V111">
        <f t="shared" ref="V111" si="221">Q111*SUM(C110:C111)</f>
        <v>11.330202089821421</v>
      </c>
    </row>
    <row r="112" spans="1:22" x14ac:dyDescent="0.25">
      <c r="A112" t="s">
        <v>354</v>
      </c>
      <c r="B112" t="s">
        <v>16</v>
      </c>
      <c r="C112">
        <v>1</v>
      </c>
      <c r="E112" s="5">
        <v>1</v>
      </c>
      <c r="F112" s="5">
        <v>1</v>
      </c>
      <c r="K112" s="5">
        <v>1</v>
      </c>
      <c r="L112" s="5">
        <v>1</v>
      </c>
      <c r="N112">
        <f t="shared" si="131"/>
        <v>4.4351372447438377</v>
      </c>
      <c r="O112" s="15">
        <f t="shared" si="132"/>
        <v>1.1853438973800973E-2</v>
      </c>
      <c r="P112" s="15">
        <f t="shared" ref="P112" si="222">SUM(O112:O113)</f>
        <v>1.011853438973801</v>
      </c>
      <c r="Q112" s="15">
        <f t="shared" si="134"/>
        <v>1.171458090395232E-2</v>
      </c>
      <c r="R112" s="15">
        <f t="shared" si="135"/>
        <v>-4.4469209819728084</v>
      </c>
      <c r="U112" s="21">
        <f t="shared" si="136"/>
        <v>1</v>
      </c>
      <c r="V112" s="15">
        <f t="shared" ref="V112" si="223">Q112*SUM(C112:C113)</f>
        <v>0.16400413265533248</v>
      </c>
    </row>
    <row r="113" spans="1:22" x14ac:dyDescent="0.25">
      <c r="B113" t="s">
        <v>16</v>
      </c>
      <c r="C113">
        <v>13</v>
      </c>
      <c r="N113">
        <f t="shared" si="131"/>
        <v>0</v>
      </c>
      <c r="O113" s="15">
        <f t="shared" si="132"/>
        <v>1</v>
      </c>
      <c r="P113" s="15">
        <f t="shared" ref="P113" si="224">P112</f>
        <v>1.011853438973801</v>
      </c>
      <c r="Q113" s="15">
        <f t="shared" si="134"/>
        <v>0.98828541909604772</v>
      </c>
      <c r="R113" s="15">
        <f t="shared" si="135"/>
        <v>-1.1783737228970984E-2</v>
      </c>
      <c r="U113" s="21">
        <f t="shared" si="136"/>
        <v>13</v>
      </c>
      <c r="V113">
        <f t="shared" ref="V113" si="225">Q113*SUM(C112:C113)</f>
        <v>13.835995867344668</v>
      </c>
    </row>
    <row r="114" spans="1:22" x14ac:dyDescent="0.25">
      <c r="A114" t="s">
        <v>355</v>
      </c>
      <c r="B114" t="s">
        <v>16</v>
      </c>
      <c r="C114">
        <v>2</v>
      </c>
      <c r="E114" s="5">
        <v>1</v>
      </c>
      <c r="F114" s="5">
        <v>1</v>
      </c>
      <c r="H114" s="5">
        <v>1</v>
      </c>
      <c r="L114" s="5">
        <v>1</v>
      </c>
      <c r="N114">
        <f t="shared" si="131"/>
        <v>5.1047413958724874</v>
      </c>
      <c r="O114" s="15">
        <f t="shared" si="132"/>
        <v>6.06790789830955E-3</v>
      </c>
      <c r="P114" s="15">
        <f t="shared" ref="P114" si="226">SUM(O114:O115)</f>
        <v>3.8551400565838771E-2</v>
      </c>
      <c r="Q114" s="15">
        <f t="shared" si="134"/>
        <v>0.1573978586834133</v>
      </c>
      <c r="R114" s="15">
        <f t="shared" si="135"/>
        <v>-1.8489785473898912</v>
      </c>
      <c r="U114" s="21">
        <f t="shared" si="136"/>
        <v>2</v>
      </c>
      <c r="V114" s="15">
        <f t="shared" ref="V114" si="227">Q114*SUM(C114:C115)</f>
        <v>2.046172162884373</v>
      </c>
    </row>
    <row r="115" spans="1:22" x14ac:dyDescent="0.25">
      <c r="B115" t="s">
        <v>16</v>
      </c>
      <c r="C115">
        <v>11</v>
      </c>
      <c r="D115" s="5">
        <v>1</v>
      </c>
      <c r="N115">
        <f t="shared" si="131"/>
        <v>3.4270232366026252</v>
      </c>
      <c r="O115" s="15">
        <f t="shared" si="132"/>
        <v>3.2483492667529222E-2</v>
      </c>
      <c r="P115" s="15">
        <f t="shared" ref="P115" si="228">P114</f>
        <v>3.8551400565838771E-2</v>
      </c>
      <c r="Q115" s="15">
        <f t="shared" si="134"/>
        <v>0.84260214131658673</v>
      </c>
      <c r="R115" s="15">
        <f t="shared" si="135"/>
        <v>-0.17126038812002906</v>
      </c>
      <c r="U115" s="21">
        <f t="shared" si="136"/>
        <v>11</v>
      </c>
      <c r="V115">
        <f t="shared" ref="V115" si="229">Q115*SUM(C114:C115)</f>
        <v>10.953827837115627</v>
      </c>
    </row>
    <row r="116" spans="1:22" x14ac:dyDescent="0.25">
      <c r="A116" t="s">
        <v>356</v>
      </c>
      <c r="B116" t="s">
        <v>16</v>
      </c>
      <c r="C116">
        <v>1</v>
      </c>
      <c r="E116" s="5">
        <v>1</v>
      </c>
      <c r="H116" s="5">
        <v>1</v>
      </c>
      <c r="L116" s="5">
        <v>1</v>
      </c>
      <c r="N116">
        <f t="shared" si="131"/>
        <v>4.120165964619841</v>
      </c>
      <c r="O116" s="15">
        <f t="shared" si="132"/>
        <v>1.6241818650995162E-2</v>
      </c>
      <c r="P116" s="15">
        <f t="shared" ref="P116" si="230">SUM(O116:O117)</f>
        <v>4.8725311318524381E-2</v>
      </c>
      <c r="Q116" s="15">
        <f t="shared" si="134"/>
        <v>0.33333432278800751</v>
      </c>
      <c r="R116" s="15">
        <f t="shared" si="135"/>
        <v>-1.0986093203084928</v>
      </c>
      <c r="U116" s="21">
        <f t="shared" si="136"/>
        <v>1</v>
      </c>
      <c r="V116" s="15">
        <f t="shared" ref="V116" si="231">Q116*SUM(C116:C117)</f>
        <v>2.6666745823040601</v>
      </c>
    </row>
    <row r="117" spans="1:22" x14ac:dyDescent="0.25">
      <c r="B117" t="s">
        <v>16</v>
      </c>
      <c r="C117">
        <v>7</v>
      </c>
      <c r="D117" s="5">
        <v>1</v>
      </c>
      <c r="N117">
        <f t="shared" si="131"/>
        <v>3.4270232366026252</v>
      </c>
      <c r="O117" s="15">
        <f t="shared" si="132"/>
        <v>3.2483492667529222E-2</v>
      </c>
      <c r="P117" s="15">
        <f t="shared" ref="P117" si="232">P116</f>
        <v>4.8725311318524381E-2</v>
      </c>
      <c r="Q117" s="15">
        <f t="shared" si="134"/>
        <v>0.66666567721199255</v>
      </c>
      <c r="R117" s="15">
        <f t="shared" si="135"/>
        <v>-0.40546659229127696</v>
      </c>
      <c r="U117" s="21">
        <f t="shared" si="136"/>
        <v>7</v>
      </c>
      <c r="V117">
        <f t="shared" ref="V117" si="233">Q117*SUM(C116:C117)</f>
        <v>5.3333254176959404</v>
      </c>
    </row>
    <row r="118" spans="1:22" x14ac:dyDescent="0.25">
      <c r="A118" t="s">
        <v>357</v>
      </c>
      <c r="B118" t="s">
        <v>16</v>
      </c>
      <c r="C118">
        <v>1</v>
      </c>
      <c r="E118" s="5">
        <v>1</v>
      </c>
      <c r="F118" s="5">
        <v>1</v>
      </c>
      <c r="H118" s="5">
        <v>1</v>
      </c>
      <c r="N118">
        <f t="shared" si="131"/>
        <v>4.1864507535242836</v>
      </c>
      <c r="O118" s="15">
        <f t="shared" si="132"/>
        <v>1.5200138284234492E-2</v>
      </c>
      <c r="P118" s="15">
        <f t="shared" ref="P118" si="234">SUM(O118:O119)</f>
        <v>4.7683630951763714E-2</v>
      </c>
      <c r="Q118" s="15">
        <f t="shared" si="134"/>
        <v>0.31877057138561449</v>
      </c>
      <c r="R118" s="15">
        <f t="shared" si="135"/>
        <v>-1.1432836469116086</v>
      </c>
      <c r="U118" s="21">
        <f t="shared" si="136"/>
        <v>1</v>
      </c>
      <c r="V118" s="15">
        <f t="shared" ref="V118" si="235">Q118*SUM(C118:C119)</f>
        <v>3.1877057138561451</v>
      </c>
    </row>
    <row r="119" spans="1:22" x14ac:dyDescent="0.25">
      <c r="B119" t="s">
        <v>16</v>
      </c>
      <c r="C119">
        <v>9</v>
      </c>
      <c r="D119" s="5">
        <v>1</v>
      </c>
      <c r="N119">
        <f t="shared" si="131"/>
        <v>3.4270232366026252</v>
      </c>
      <c r="O119" s="15">
        <f t="shared" si="132"/>
        <v>3.2483492667529222E-2</v>
      </c>
      <c r="P119" s="15">
        <f t="shared" ref="P119" si="236">P118</f>
        <v>4.7683630951763714E-2</v>
      </c>
      <c r="Q119" s="15">
        <f t="shared" si="134"/>
        <v>0.68122942861438551</v>
      </c>
      <c r="R119" s="15">
        <f t="shared" si="135"/>
        <v>-0.38385612998994995</v>
      </c>
      <c r="U119" s="21">
        <f t="shared" si="136"/>
        <v>9</v>
      </c>
      <c r="V119">
        <f t="shared" ref="V119" si="237">Q119*SUM(C118:C119)</f>
        <v>6.8122942861438549</v>
      </c>
    </row>
    <row r="120" spans="1:22" x14ac:dyDescent="0.25">
      <c r="A120" t="s">
        <v>358</v>
      </c>
      <c r="B120" t="s">
        <v>16</v>
      </c>
      <c r="C120">
        <v>0</v>
      </c>
      <c r="E120" s="5">
        <v>1</v>
      </c>
      <c r="F120" s="5">
        <v>1</v>
      </c>
      <c r="G120" s="5">
        <v>1</v>
      </c>
      <c r="H120" s="5">
        <v>1</v>
      </c>
      <c r="K120" s="5">
        <v>1</v>
      </c>
      <c r="L120" s="5">
        <v>1</v>
      </c>
      <c r="N120">
        <f t="shared" si="131"/>
        <v>6.9538694455585635</v>
      </c>
      <c r="O120" s="15">
        <f t="shared" si="132"/>
        <v>9.5493293454332285E-4</v>
      </c>
      <c r="P120" s="15">
        <f t="shared" ref="P120" si="238">SUM(O120:O121)</f>
        <v>3.3438425602072545E-2</v>
      </c>
      <c r="Q120" s="15">
        <f t="shared" si="134"/>
        <v>2.8557951439081367E-2</v>
      </c>
      <c r="R120" s="15">
        <f t="shared" si="135"/>
        <v>-3.5558198724068344</v>
      </c>
      <c r="U120" s="21">
        <f t="shared" si="136"/>
        <v>0</v>
      </c>
      <c r="V120" s="15">
        <f t="shared" ref="V120" si="239">Q120*SUM(C120:C121)</f>
        <v>0.14278975719540682</v>
      </c>
    </row>
    <row r="121" spans="1:22" x14ac:dyDescent="0.25">
      <c r="B121" t="s">
        <v>16</v>
      </c>
      <c r="C121">
        <v>5</v>
      </c>
      <c r="D121" s="5">
        <v>1</v>
      </c>
      <c r="N121">
        <f t="shared" si="131"/>
        <v>3.4270232366026252</v>
      </c>
      <c r="O121" s="15">
        <f t="shared" si="132"/>
        <v>3.2483492667529222E-2</v>
      </c>
      <c r="P121" s="15">
        <f t="shared" ref="P121" si="240">P120</f>
        <v>3.3438425602072545E-2</v>
      </c>
      <c r="Q121" s="15">
        <f t="shared" si="134"/>
        <v>0.97144204856091865</v>
      </c>
      <c r="R121" s="15">
        <f t="shared" si="135"/>
        <v>-2.8973663450895935E-2</v>
      </c>
      <c r="U121" s="21">
        <f t="shared" si="136"/>
        <v>5</v>
      </c>
      <c r="V121">
        <f t="shared" ref="V121" si="241">Q121*SUM(C120:C121)</f>
        <v>4.8572102428045936</v>
      </c>
    </row>
    <row r="122" spans="1:22" x14ac:dyDescent="0.25">
      <c r="A122" t="s">
        <v>359</v>
      </c>
      <c r="B122" t="s">
        <v>16</v>
      </c>
      <c r="C122">
        <v>0</v>
      </c>
      <c r="E122" s="5">
        <v>1</v>
      </c>
      <c r="I122" s="5">
        <v>1</v>
      </c>
      <c r="N122">
        <f t="shared" si="131"/>
        <v>2.7519667548117273</v>
      </c>
      <c r="O122" s="15">
        <f t="shared" si="132"/>
        <v>6.3802254337521611E-2</v>
      </c>
      <c r="P122" s="15">
        <f t="shared" ref="P122" si="242">SUM(O122:O123)</f>
        <v>1.0638022543375216</v>
      </c>
      <c r="Q122" s="15">
        <f t="shared" si="134"/>
        <v>5.9975671302984965E-2</v>
      </c>
      <c r="R122" s="15">
        <f t="shared" si="135"/>
        <v>-2.813816277272168</v>
      </c>
      <c r="U122" s="21">
        <f t="shared" si="136"/>
        <v>0</v>
      </c>
      <c r="V122" s="15">
        <f t="shared" ref="V122" si="243">Q122*SUM(C122:C123)</f>
        <v>0.5397810417268647</v>
      </c>
    </row>
    <row r="123" spans="1:22" x14ac:dyDescent="0.25">
      <c r="B123" t="s">
        <v>16</v>
      </c>
      <c r="C123">
        <v>9</v>
      </c>
      <c r="N123">
        <f t="shared" si="131"/>
        <v>0</v>
      </c>
      <c r="O123" s="15">
        <f t="shared" si="132"/>
        <v>1</v>
      </c>
      <c r="P123" s="15">
        <f t="shared" ref="P123" si="244">P122</f>
        <v>1.0638022543375216</v>
      </c>
      <c r="Q123" s="15">
        <f t="shared" si="134"/>
        <v>0.94002432869701502</v>
      </c>
      <c r="R123" s="15">
        <f t="shared" si="135"/>
        <v>-6.1849522460440939E-2</v>
      </c>
      <c r="U123" s="21">
        <f t="shared" si="136"/>
        <v>9</v>
      </c>
      <c r="V123">
        <f t="shared" ref="V123" si="245">Q123*SUM(C122:C123)</f>
        <v>8.4602189582731349</v>
      </c>
    </row>
    <row r="124" spans="1:22" x14ac:dyDescent="0.25">
      <c r="A124" t="s">
        <v>360</v>
      </c>
      <c r="B124" t="s">
        <v>16</v>
      </c>
      <c r="C124">
        <v>1</v>
      </c>
      <c r="E124" s="5">
        <v>1</v>
      </c>
      <c r="F124" s="5">
        <v>1</v>
      </c>
      <c r="J124" s="5">
        <v>1</v>
      </c>
      <c r="L124" s="5">
        <v>1</v>
      </c>
      <c r="N124">
        <f t="shared" si="131"/>
        <v>4.4429009293373518</v>
      </c>
      <c r="O124" s="15">
        <f t="shared" si="132"/>
        <v>1.1761768921395719E-2</v>
      </c>
      <c r="P124" s="15">
        <f t="shared" ref="P124" si="246">SUM(O124:O125)</f>
        <v>1.0117617689213958</v>
      </c>
      <c r="Q124" s="15">
        <f t="shared" si="134"/>
        <v>1.1625037911774957E-2</v>
      </c>
      <c r="R124" s="15">
        <f t="shared" si="135"/>
        <v>-4.4545940662860817</v>
      </c>
      <c r="U124" s="21">
        <f t="shared" si="136"/>
        <v>1</v>
      </c>
      <c r="V124" s="15">
        <f t="shared" ref="V124" si="247">Q124*SUM(C124:C125)</f>
        <v>0.12787541702952454</v>
      </c>
    </row>
    <row r="125" spans="1:22" x14ac:dyDescent="0.25">
      <c r="B125" t="s">
        <v>16</v>
      </c>
      <c r="C125">
        <v>10</v>
      </c>
      <c r="N125">
        <f t="shared" si="131"/>
        <v>0</v>
      </c>
      <c r="O125" s="15">
        <f t="shared" si="132"/>
        <v>1</v>
      </c>
      <c r="P125" s="15">
        <f t="shared" ref="P125" si="248">P124</f>
        <v>1.0117617689213958</v>
      </c>
      <c r="Q125" s="15">
        <f t="shared" si="134"/>
        <v>0.98837496208822495</v>
      </c>
      <c r="R125" s="15">
        <f t="shared" si="135"/>
        <v>-1.1693136948729792E-2</v>
      </c>
      <c r="U125" s="21">
        <f t="shared" si="136"/>
        <v>10</v>
      </c>
      <c r="V125">
        <f t="shared" ref="V125" si="249">Q125*SUM(C124:C125)</f>
        <v>10.872124582970475</v>
      </c>
    </row>
    <row r="126" spans="1:22" x14ac:dyDescent="0.25">
      <c r="A126" t="s">
        <v>361</v>
      </c>
      <c r="B126" t="s">
        <v>16</v>
      </c>
      <c r="C126">
        <v>1</v>
      </c>
      <c r="E126" s="5">
        <v>1</v>
      </c>
      <c r="I126" s="5">
        <v>1</v>
      </c>
      <c r="L126" s="5">
        <v>1</v>
      </c>
      <c r="N126">
        <f t="shared" si="131"/>
        <v>3.6702573971599315</v>
      </c>
      <c r="O126" s="15">
        <f t="shared" si="132"/>
        <v>2.546991321954933E-2</v>
      </c>
      <c r="P126" s="15">
        <f t="shared" ref="P126" si="250">SUM(O126:O127)</f>
        <v>0.37224298617517998</v>
      </c>
      <c r="Q126" s="15">
        <f t="shared" si="134"/>
        <v>6.8422815648601698E-2</v>
      </c>
      <c r="R126" s="15">
        <f t="shared" si="135"/>
        <v>-2.6820489478590464</v>
      </c>
      <c r="U126" s="21">
        <f t="shared" si="136"/>
        <v>1</v>
      </c>
      <c r="V126" s="15">
        <f t="shared" ref="V126" si="251">Q126*SUM(C126:C127)</f>
        <v>0.1368456312972034</v>
      </c>
    </row>
    <row r="127" spans="1:22" x14ac:dyDescent="0.25">
      <c r="B127" t="s">
        <v>16</v>
      </c>
      <c r="C127">
        <v>1</v>
      </c>
      <c r="M127" s="5">
        <v>1</v>
      </c>
      <c r="N127">
        <f t="shared" si="131"/>
        <v>1.0590846813934818</v>
      </c>
      <c r="O127" s="15">
        <f t="shared" si="132"/>
        <v>0.34677307295563065</v>
      </c>
      <c r="P127" s="15">
        <f t="shared" ref="P127" si="252">P126</f>
        <v>0.37224298617517998</v>
      </c>
      <c r="Q127" s="15">
        <f t="shared" si="134"/>
        <v>0.93157718435139825</v>
      </c>
      <c r="R127" s="15">
        <f t="shared" si="135"/>
        <v>-7.0876232092596567E-2</v>
      </c>
      <c r="U127" s="21">
        <f t="shared" si="136"/>
        <v>1</v>
      </c>
      <c r="V127">
        <f t="shared" ref="V127" si="253">Q127*SUM(C126:C127)</f>
        <v>1.8631543687027965</v>
      </c>
    </row>
    <row r="128" spans="1:22" x14ac:dyDescent="0.25">
      <c r="A128" t="s">
        <v>362</v>
      </c>
      <c r="B128" t="s">
        <v>16</v>
      </c>
      <c r="C128">
        <v>0</v>
      </c>
      <c r="E128" s="5">
        <v>1</v>
      </c>
      <c r="K128" s="5">
        <v>1</v>
      </c>
      <c r="L128" s="5">
        <v>1</v>
      </c>
      <c r="N128">
        <f t="shared" si="131"/>
        <v>3.4505618134911913</v>
      </c>
      <c r="O128" s="15">
        <f t="shared" si="132"/>
        <v>3.172780626033362E-2</v>
      </c>
      <c r="P128" s="15">
        <f t="shared" ref="P128" si="254">SUM(O128:O129)</f>
        <v>0.37850087921596426</v>
      </c>
      <c r="Q128" s="15">
        <f t="shared" si="134"/>
        <v>8.3824920898612848E-2</v>
      </c>
      <c r="R128" s="15">
        <f t="shared" si="135"/>
        <v>-2.4790249302794063</v>
      </c>
      <c r="U128" s="21">
        <f t="shared" si="136"/>
        <v>0</v>
      </c>
      <c r="V128" s="15">
        <f t="shared" ref="V128" si="255">Q128*SUM(C128:C129)</f>
        <v>0.33529968359445139</v>
      </c>
    </row>
    <row r="129" spans="1:22" x14ac:dyDescent="0.25">
      <c r="B129" t="s">
        <v>16</v>
      </c>
      <c r="C129">
        <v>4</v>
      </c>
      <c r="M129" s="5">
        <v>1</v>
      </c>
      <c r="N129">
        <f t="shared" si="131"/>
        <v>1.0590846813934818</v>
      </c>
      <c r="O129" s="15">
        <f t="shared" si="132"/>
        <v>0.34677307295563065</v>
      </c>
      <c r="P129" s="15">
        <f t="shared" ref="P129" si="256">P128</f>
        <v>0.37850087921596426</v>
      </c>
      <c r="Q129" s="15">
        <f t="shared" si="134"/>
        <v>0.91617507910138718</v>
      </c>
      <c r="R129" s="15">
        <f t="shared" si="135"/>
        <v>-8.754779818169646E-2</v>
      </c>
      <c r="U129" s="21">
        <f t="shared" si="136"/>
        <v>4</v>
      </c>
      <c r="V129">
        <f t="shared" ref="V129" si="257">Q129*SUM(C128:C129)</f>
        <v>3.6647003164055487</v>
      </c>
    </row>
    <row r="130" spans="1:22" x14ac:dyDescent="0.25">
      <c r="A130" t="s">
        <v>363</v>
      </c>
      <c r="B130" t="s">
        <v>16</v>
      </c>
      <c r="C130">
        <v>4</v>
      </c>
      <c r="E130" s="5">
        <v>1</v>
      </c>
      <c r="H130" s="5">
        <v>1</v>
      </c>
      <c r="J130" s="5">
        <v>1</v>
      </c>
      <c r="N130">
        <f t="shared" si="131"/>
        <v>3.8786968230975338</v>
      </c>
      <c r="O130" s="15">
        <f t="shared" si="132"/>
        <v>2.0677754403064783E-2</v>
      </c>
      <c r="P130" s="15">
        <f t="shared" ref="P130" si="258">SUM(O130:O131)</f>
        <v>5.3161247070594005E-2</v>
      </c>
      <c r="Q130" s="15">
        <f t="shared" si="134"/>
        <v>0.38896292962439971</v>
      </c>
      <c r="R130" s="15">
        <f t="shared" si="135"/>
        <v>-0.94427123650007327</v>
      </c>
      <c r="U130" s="21">
        <f t="shared" si="136"/>
        <v>4</v>
      </c>
      <c r="V130" s="15">
        <f t="shared" ref="V130" si="259">Q130*SUM(C130:C131)</f>
        <v>6.2234068739903954</v>
      </c>
    </row>
    <row r="131" spans="1:22" x14ac:dyDescent="0.25">
      <c r="B131" t="s">
        <v>16</v>
      </c>
      <c r="C131">
        <v>12</v>
      </c>
      <c r="D131" s="5">
        <v>1</v>
      </c>
      <c r="N131">
        <f t="shared" si="131"/>
        <v>3.4270232366026252</v>
      </c>
      <c r="O131" s="15">
        <f t="shared" si="132"/>
        <v>3.2483492667529222E-2</v>
      </c>
      <c r="P131" s="15">
        <f t="shared" ref="P131" si="260">P130</f>
        <v>5.3161247070594005E-2</v>
      </c>
      <c r="Q131" s="15">
        <f t="shared" si="134"/>
        <v>0.61103707037560029</v>
      </c>
      <c r="R131" s="15">
        <f t="shared" si="135"/>
        <v>-0.49259765000516459</v>
      </c>
      <c r="U131" s="21">
        <f t="shared" si="136"/>
        <v>12</v>
      </c>
      <c r="V131">
        <f t="shared" ref="V131" si="261">Q131*SUM(C130:C131)</f>
        <v>9.7765931260096046</v>
      </c>
    </row>
    <row r="132" spans="1:22" x14ac:dyDescent="0.25">
      <c r="A132" t="s">
        <v>364</v>
      </c>
      <c r="B132" t="s">
        <v>16</v>
      </c>
      <c r="C132">
        <v>0</v>
      </c>
      <c r="E132" s="5">
        <v>1</v>
      </c>
      <c r="I132" s="5">
        <v>1</v>
      </c>
      <c r="L132" s="5">
        <v>1</v>
      </c>
      <c r="N132">
        <f t="shared" si="131"/>
        <v>3.6702573971599315</v>
      </c>
      <c r="O132" s="15">
        <f t="shared" si="132"/>
        <v>2.546991321954933E-2</v>
      </c>
      <c r="P132" s="15">
        <f t="shared" ref="P132" si="262">SUM(O132:O133)</f>
        <v>1.0254699132195493</v>
      </c>
      <c r="Q132" s="15">
        <f t="shared" si="134"/>
        <v>2.4837309111863059E-2</v>
      </c>
      <c r="R132" s="15">
        <f t="shared" si="135"/>
        <v>-3.6954083566148399</v>
      </c>
      <c r="U132" s="21">
        <f t="shared" si="136"/>
        <v>0</v>
      </c>
      <c r="V132" s="15">
        <f t="shared" ref="V132" si="263">Q132*SUM(C132:C133)</f>
        <v>0.22353578200676752</v>
      </c>
    </row>
    <row r="133" spans="1:22" x14ac:dyDescent="0.25">
      <c r="B133" t="s">
        <v>16</v>
      </c>
      <c r="C133">
        <v>9</v>
      </c>
      <c r="N133">
        <f t="shared" ref="N133:N161" si="264">SUMPRODUCT(D$3:M$3,D133:M133)</f>
        <v>0</v>
      </c>
      <c r="O133" s="15">
        <f t="shared" ref="O133:O161" si="265">EXP(-N133)</f>
        <v>1</v>
      </c>
      <c r="P133" s="15">
        <f t="shared" ref="P133" si="266">P132</f>
        <v>1.0254699132195493</v>
      </c>
      <c r="Q133" s="15">
        <f t="shared" ref="Q133:Q161" si="267">O133/P133</f>
        <v>0.97516269088813701</v>
      </c>
      <c r="R133" s="15">
        <f t="shared" ref="R133:R161" si="268">LN(Q133)</f>
        <v>-2.5150959454908629E-2</v>
      </c>
      <c r="U133" s="21">
        <f t="shared" ref="U133:U161" si="269">C133</f>
        <v>9</v>
      </c>
      <c r="V133">
        <f t="shared" ref="V133" si="270">Q133*SUM(C132:C133)</f>
        <v>8.7764642179932331</v>
      </c>
    </row>
    <row r="134" spans="1:22" x14ac:dyDescent="0.25">
      <c r="A134" t="s">
        <v>365</v>
      </c>
      <c r="B134" t="s">
        <v>16</v>
      </c>
      <c r="C134">
        <v>2</v>
      </c>
      <c r="E134" s="5">
        <v>1</v>
      </c>
      <c r="F134" s="5">
        <v>1</v>
      </c>
      <c r="H134" s="5">
        <v>1</v>
      </c>
      <c r="I134" s="5">
        <v>1</v>
      </c>
      <c r="N134">
        <f t="shared" si="264"/>
        <v>5.0752041534254069</v>
      </c>
      <c r="O134" s="15">
        <f t="shared" si="265"/>
        <v>6.2498103891788642E-3</v>
      </c>
      <c r="P134" s="15">
        <f t="shared" ref="P134" si="271">SUM(O134:O135)</f>
        <v>3.8733303056708086E-2</v>
      </c>
      <c r="Q134" s="15">
        <f t="shared" si="267"/>
        <v>0.16135495545083603</v>
      </c>
      <c r="R134" s="15">
        <f t="shared" si="268"/>
        <v>-1.8241486485241996</v>
      </c>
      <c r="U134" s="21">
        <f t="shared" si="269"/>
        <v>2</v>
      </c>
      <c r="V134" s="15">
        <f t="shared" ref="V134" si="272">Q134*SUM(C134:C135)</f>
        <v>1.7749045099591962</v>
      </c>
    </row>
    <row r="135" spans="1:22" x14ac:dyDescent="0.25">
      <c r="B135" t="s">
        <v>16</v>
      </c>
      <c r="C135">
        <v>9</v>
      </c>
      <c r="D135" s="5">
        <v>1</v>
      </c>
      <c r="N135">
        <f t="shared" si="264"/>
        <v>3.4270232366026252</v>
      </c>
      <c r="O135" s="15">
        <f t="shared" si="265"/>
        <v>3.2483492667529222E-2</v>
      </c>
      <c r="P135" s="15">
        <f t="shared" ref="P135" si="273">P134</f>
        <v>3.8733303056708086E-2</v>
      </c>
      <c r="Q135" s="15">
        <f t="shared" si="267"/>
        <v>0.838645044549164</v>
      </c>
      <c r="R135" s="15">
        <f t="shared" si="268"/>
        <v>-0.17596773170141783</v>
      </c>
      <c r="U135" s="21">
        <f t="shared" si="269"/>
        <v>9</v>
      </c>
      <c r="V135">
        <f t="shared" ref="V135" si="274">Q135*SUM(C134:C135)</f>
        <v>9.225095490040804</v>
      </c>
    </row>
    <row r="136" spans="1:22" x14ac:dyDescent="0.25">
      <c r="A136" t="s">
        <v>366</v>
      </c>
      <c r="B136" t="s">
        <v>16</v>
      </c>
      <c r="C136">
        <v>1</v>
      </c>
      <c r="E136" s="5">
        <v>1</v>
      </c>
      <c r="N136">
        <f t="shared" si="264"/>
        <v>1.863213354910604</v>
      </c>
      <c r="O136" s="15">
        <f t="shared" si="265"/>
        <v>0.15517320180711058</v>
      </c>
      <c r="P136" s="15">
        <f t="shared" ref="P136" si="275">SUM(O136:O137)</f>
        <v>0.50194627476274123</v>
      </c>
      <c r="Q136" s="15">
        <f t="shared" si="267"/>
        <v>0.30914304898558614</v>
      </c>
      <c r="R136" s="15">
        <f t="shared" si="268"/>
        <v>-1.1739511675079144</v>
      </c>
      <c r="U136" s="21">
        <f t="shared" si="269"/>
        <v>1</v>
      </c>
      <c r="V136" s="15">
        <f t="shared" ref="V136" si="276">Q136*SUM(C136:C137)</f>
        <v>1.5457152449279308</v>
      </c>
    </row>
    <row r="137" spans="1:22" x14ac:dyDescent="0.25">
      <c r="B137" t="s">
        <v>16</v>
      </c>
      <c r="C137">
        <v>4</v>
      </c>
      <c r="M137" s="5">
        <v>1</v>
      </c>
      <c r="N137">
        <f t="shared" si="264"/>
        <v>1.0590846813934818</v>
      </c>
      <c r="O137" s="15">
        <f t="shared" si="265"/>
        <v>0.34677307295563065</v>
      </c>
      <c r="P137" s="15">
        <f t="shared" ref="P137" si="277">P136</f>
        <v>0.50194627476274123</v>
      </c>
      <c r="Q137" s="15">
        <f t="shared" si="267"/>
        <v>0.69085695101441391</v>
      </c>
      <c r="R137" s="15">
        <f t="shared" si="268"/>
        <v>-0.36982249399079209</v>
      </c>
      <c r="U137" s="21">
        <f t="shared" si="269"/>
        <v>4</v>
      </c>
      <c r="V137">
        <f t="shared" ref="V137" si="278">Q137*SUM(C136:C137)</f>
        <v>3.4542847550720697</v>
      </c>
    </row>
    <row r="138" spans="1:22" x14ac:dyDescent="0.25">
      <c r="A138" t="s">
        <v>367</v>
      </c>
      <c r="B138" t="s">
        <v>16</v>
      </c>
      <c r="C138">
        <v>1</v>
      </c>
      <c r="E138" s="5">
        <v>1</v>
      </c>
      <c r="J138" s="5">
        <v>1</v>
      </c>
      <c r="L138" s="5">
        <v>1</v>
      </c>
      <c r="N138">
        <f t="shared" si="264"/>
        <v>3.4583254980847049</v>
      </c>
      <c r="O138" s="15">
        <f t="shared" si="265"/>
        <v>3.1482435303515369E-2</v>
      </c>
      <c r="P138" s="15">
        <f t="shared" ref="P138" si="279">SUM(O138:O139)</f>
        <v>0.378255508259146</v>
      </c>
      <c r="Q138" s="15">
        <f t="shared" si="267"/>
        <v>8.3230606339105812E-2</v>
      </c>
      <c r="R138" s="15">
        <f t="shared" si="268"/>
        <v>-2.4861401341478722</v>
      </c>
      <c r="U138" s="21">
        <f t="shared" si="269"/>
        <v>1</v>
      </c>
      <c r="V138" s="15">
        <f t="shared" ref="V138" si="280">Q138*SUM(C138:C139)</f>
        <v>0.24969181901731743</v>
      </c>
    </row>
    <row r="139" spans="1:22" x14ac:dyDescent="0.25">
      <c r="B139" t="s">
        <v>16</v>
      </c>
      <c r="C139">
        <v>2</v>
      </c>
      <c r="M139" s="5">
        <v>1</v>
      </c>
      <c r="N139">
        <f t="shared" si="264"/>
        <v>1.0590846813934818</v>
      </c>
      <c r="O139" s="15">
        <f t="shared" si="265"/>
        <v>0.34677307295563065</v>
      </c>
      <c r="P139" s="15">
        <f t="shared" ref="P139" si="281">P138</f>
        <v>0.378255508259146</v>
      </c>
      <c r="Q139" s="15">
        <f t="shared" si="267"/>
        <v>0.91676939366089427</v>
      </c>
      <c r="R139" s="15">
        <f t="shared" si="268"/>
        <v>-8.6899317456649111E-2</v>
      </c>
      <c r="U139" s="21">
        <f t="shared" si="269"/>
        <v>2</v>
      </c>
      <c r="V139">
        <f t="shared" ref="V139" si="282">Q139*SUM(C138:C139)</f>
        <v>2.7503081809826826</v>
      </c>
    </row>
    <row r="140" spans="1:22" x14ac:dyDescent="0.25">
      <c r="A140" t="s">
        <v>368</v>
      </c>
      <c r="B140" t="s">
        <v>16</v>
      </c>
      <c r="C140">
        <v>1</v>
      </c>
      <c r="E140" s="5">
        <v>1</v>
      </c>
      <c r="J140" s="5">
        <v>1</v>
      </c>
      <c r="L140" s="5">
        <v>1</v>
      </c>
      <c r="N140">
        <f t="shared" si="264"/>
        <v>3.4583254980847049</v>
      </c>
      <c r="O140" s="15">
        <f t="shared" si="265"/>
        <v>3.1482435303515369E-2</v>
      </c>
      <c r="P140" s="15">
        <f t="shared" ref="P140" si="283">SUM(O140:O141)</f>
        <v>1.0314824353035155</v>
      </c>
      <c r="Q140" s="15">
        <f t="shared" si="267"/>
        <v>3.0521542806738737E-2</v>
      </c>
      <c r="R140" s="15">
        <f t="shared" si="268"/>
        <v>-3.4893225231640104</v>
      </c>
      <c r="U140" s="21">
        <f t="shared" si="269"/>
        <v>1</v>
      </c>
      <c r="V140" s="15">
        <f t="shared" ref="V140" si="284">Q140*SUM(C140:C141)</f>
        <v>0.27469388526064864</v>
      </c>
    </row>
    <row r="141" spans="1:22" x14ac:dyDescent="0.25">
      <c r="B141" t="s">
        <v>16</v>
      </c>
      <c r="C141">
        <v>8</v>
      </c>
      <c r="N141">
        <f t="shared" si="264"/>
        <v>0</v>
      </c>
      <c r="O141" s="15">
        <f t="shared" si="265"/>
        <v>1</v>
      </c>
      <c r="P141" s="15">
        <f t="shared" ref="P141" si="285">P140</f>
        <v>1.0314824353035155</v>
      </c>
      <c r="Q141" s="15">
        <f t="shared" si="267"/>
        <v>0.9694784571932612</v>
      </c>
      <c r="R141" s="15">
        <f t="shared" si="268"/>
        <v>-3.0997025079305407E-2</v>
      </c>
      <c r="U141" s="21">
        <f t="shared" si="269"/>
        <v>8</v>
      </c>
      <c r="V141">
        <f t="shared" ref="V141" si="286">Q141*SUM(C140:C141)</f>
        <v>8.7253061147393502</v>
      </c>
    </row>
    <row r="142" spans="1:22" x14ac:dyDescent="0.25">
      <c r="A142" t="s">
        <v>369</v>
      </c>
      <c r="B142" t="s">
        <v>16</v>
      </c>
      <c r="C142">
        <v>0</v>
      </c>
      <c r="E142" s="5">
        <v>1</v>
      </c>
      <c r="J142" s="5">
        <v>1</v>
      </c>
      <c r="N142">
        <f t="shared" si="264"/>
        <v>2.5400348557365007</v>
      </c>
      <c r="O142" s="15">
        <f t="shared" si="265"/>
        <v>7.8863650892132806E-2</v>
      </c>
      <c r="P142" s="15">
        <f t="shared" ref="P142" si="287">SUM(O142:O143)</f>
        <v>0.42563672384776347</v>
      </c>
      <c r="Q142" s="15">
        <f t="shared" si="267"/>
        <v>0.18528394396800166</v>
      </c>
      <c r="R142" s="15">
        <f t="shared" si="268"/>
        <v>-1.6858657982955552</v>
      </c>
      <c r="U142" s="21">
        <f t="shared" si="269"/>
        <v>0</v>
      </c>
      <c r="V142" s="15">
        <f t="shared" ref="V142" si="288">Q142*SUM(C142:C143)</f>
        <v>0.555851831904005</v>
      </c>
    </row>
    <row r="143" spans="1:22" x14ac:dyDescent="0.25">
      <c r="B143" t="s">
        <v>16</v>
      </c>
      <c r="C143">
        <v>3</v>
      </c>
      <c r="M143" s="5">
        <v>1</v>
      </c>
      <c r="N143">
        <f t="shared" si="264"/>
        <v>1.0590846813934818</v>
      </c>
      <c r="O143" s="15">
        <f t="shared" si="265"/>
        <v>0.34677307295563065</v>
      </c>
      <c r="P143" s="15">
        <f t="shared" ref="P143" si="289">P142</f>
        <v>0.42563672384776347</v>
      </c>
      <c r="Q143" s="15">
        <f t="shared" si="267"/>
        <v>0.81471605603199826</v>
      </c>
      <c r="R143" s="15">
        <f t="shared" si="268"/>
        <v>-0.20491562395253624</v>
      </c>
      <c r="U143" s="21">
        <f t="shared" si="269"/>
        <v>3</v>
      </c>
      <c r="V143">
        <f t="shared" ref="V143" si="290">Q143*SUM(C142:C143)</f>
        <v>2.4441481680959947</v>
      </c>
    </row>
    <row r="144" spans="1:22" x14ac:dyDescent="0.25">
      <c r="A144" t="s">
        <v>370</v>
      </c>
      <c r="B144" t="s">
        <v>16</v>
      </c>
      <c r="C144">
        <v>1</v>
      </c>
      <c r="E144" s="5">
        <v>1</v>
      </c>
      <c r="F144" s="5">
        <v>1</v>
      </c>
      <c r="G144" s="5">
        <v>1</v>
      </c>
      <c r="H144" s="5">
        <v>1</v>
      </c>
      <c r="I144" s="5">
        <v>1</v>
      </c>
      <c r="L144" s="5">
        <v>1</v>
      </c>
      <c r="N144">
        <f t="shared" si="264"/>
        <v>7.1735650292273041</v>
      </c>
      <c r="O144" s="15">
        <f t="shared" si="265"/>
        <v>7.6658495622862054E-4</v>
      </c>
      <c r="P144" s="15">
        <f t="shared" ref="P144" si="291">SUM(O144:O145)</f>
        <v>3.325007762375784E-2</v>
      </c>
      <c r="Q144" s="15">
        <f t="shared" si="267"/>
        <v>2.3055132830152564E-2</v>
      </c>
      <c r="R144" s="15">
        <f t="shared" si="268"/>
        <v>-3.7698668518934131</v>
      </c>
      <c r="U144" s="21">
        <f t="shared" si="269"/>
        <v>1</v>
      </c>
      <c r="V144" s="15">
        <f t="shared" ref="V144" si="292">Q144*SUM(C144:C145)</f>
        <v>0.18444106264122051</v>
      </c>
    </row>
    <row r="145" spans="1:22" x14ac:dyDescent="0.25">
      <c r="B145" t="s">
        <v>16</v>
      </c>
      <c r="C145">
        <v>7</v>
      </c>
      <c r="D145" s="5">
        <v>1</v>
      </c>
      <c r="N145">
        <f t="shared" si="264"/>
        <v>3.4270232366026252</v>
      </c>
      <c r="O145" s="15">
        <f t="shared" si="265"/>
        <v>3.2483492667529222E-2</v>
      </c>
      <c r="P145" s="15">
        <f t="shared" ref="P145" si="293">P144</f>
        <v>3.325007762375784E-2</v>
      </c>
      <c r="Q145" s="15">
        <f t="shared" si="267"/>
        <v>0.97694486716984752</v>
      </c>
      <c r="R145" s="15">
        <f t="shared" si="268"/>
        <v>-2.3325059268734176E-2</v>
      </c>
      <c r="U145" s="21">
        <f t="shared" si="269"/>
        <v>7</v>
      </c>
      <c r="V145">
        <f t="shared" ref="V145" si="294">Q145*SUM(C144:C145)</f>
        <v>7.8155589373587802</v>
      </c>
    </row>
    <row r="146" spans="1:22" x14ac:dyDescent="0.25">
      <c r="A146" t="s">
        <v>371</v>
      </c>
      <c r="B146" t="s">
        <v>16</v>
      </c>
      <c r="C146">
        <v>0</v>
      </c>
      <c r="E146" s="5">
        <v>1</v>
      </c>
      <c r="H146" s="5">
        <v>1</v>
      </c>
      <c r="I146" s="5">
        <v>1</v>
      </c>
      <c r="L146" s="5">
        <v>1</v>
      </c>
      <c r="N146">
        <f t="shared" si="264"/>
        <v>5.0089193645209642</v>
      </c>
      <c r="O146" s="15">
        <f t="shared" si="265"/>
        <v>6.6781160174991631E-3</v>
      </c>
      <c r="P146" s="15">
        <f t="shared" ref="P146" si="295">SUM(O146:O147)</f>
        <v>3.9161608685028382E-2</v>
      </c>
      <c r="Q146" s="15">
        <f t="shared" si="267"/>
        <v>0.17052711167231058</v>
      </c>
      <c r="R146" s="15">
        <f t="shared" si="268"/>
        <v>-1.768860982158927</v>
      </c>
      <c r="U146" s="21">
        <f t="shared" si="269"/>
        <v>0</v>
      </c>
      <c r="V146" s="15">
        <f t="shared" ref="V146" si="296">Q146*SUM(C146:C147)</f>
        <v>0.85263555836155291</v>
      </c>
    </row>
    <row r="147" spans="1:22" x14ac:dyDescent="0.25">
      <c r="B147" t="s">
        <v>16</v>
      </c>
      <c r="C147">
        <v>5</v>
      </c>
      <c r="D147" s="5">
        <v>1</v>
      </c>
      <c r="N147">
        <f t="shared" si="264"/>
        <v>3.4270232366026252</v>
      </c>
      <c r="O147" s="15">
        <f t="shared" si="265"/>
        <v>3.2483492667529222E-2</v>
      </c>
      <c r="P147" s="15">
        <f t="shared" ref="P147" si="297">P146</f>
        <v>3.9161608685028382E-2</v>
      </c>
      <c r="Q147" s="15">
        <f t="shared" si="267"/>
        <v>0.82947288832768951</v>
      </c>
      <c r="R147" s="15">
        <f t="shared" si="268"/>
        <v>-0.18696485424058773</v>
      </c>
      <c r="U147" s="21">
        <f t="shared" si="269"/>
        <v>5</v>
      </c>
      <c r="V147">
        <f t="shared" ref="V147" si="298">Q147*SUM(C146:C147)</f>
        <v>4.1473644416384472</v>
      </c>
    </row>
    <row r="148" spans="1:22" x14ac:dyDescent="0.25">
      <c r="A148" t="s">
        <v>372</v>
      </c>
      <c r="B148" t="s">
        <v>16</v>
      </c>
      <c r="C148">
        <v>0</v>
      </c>
      <c r="E148" s="5">
        <v>1</v>
      </c>
      <c r="I148" s="5">
        <v>1</v>
      </c>
      <c r="N148">
        <f t="shared" si="264"/>
        <v>2.7519667548117273</v>
      </c>
      <c r="O148" s="15">
        <f t="shared" si="265"/>
        <v>6.3802254337521611E-2</v>
      </c>
      <c r="P148" s="15">
        <f t="shared" ref="P148" si="299">SUM(O148:O149)</f>
        <v>0.41057532729315227</v>
      </c>
      <c r="Q148" s="15">
        <f t="shared" si="267"/>
        <v>0.15539719534088459</v>
      </c>
      <c r="R148" s="15">
        <f t="shared" si="268"/>
        <v>-1.8617708892109128</v>
      </c>
      <c r="U148" s="21">
        <f t="shared" si="269"/>
        <v>0</v>
      </c>
      <c r="V148" s="15">
        <f t="shared" ref="V148" si="300">Q148*SUM(C148:C149)</f>
        <v>0.62158878136353835</v>
      </c>
    </row>
    <row r="149" spans="1:22" x14ac:dyDescent="0.25">
      <c r="B149" t="s">
        <v>16</v>
      </c>
      <c r="C149">
        <v>4</v>
      </c>
      <c r="M149" s="5">
        <v>1</v>
      </c>
      <c r="N149">
        <f t="shared" si="264"/>
        <v>1.0590846813934818</v>
      </c>
      <c r="O149" s="15">
        <f t="shared" si="265"/>
        <v>0.34677307295563065</v>
      </c>
      <c r="P149" s="15">
        <f t="shared" ref="P149" si="301">P148</f>
        <v>0.41057532729315227</v>
      </c>
      <c r="Q149" s="15">
        <f t="shared" si="267"/>
        <v>0.84460280465911541</v>
      </c>
      <c r="R149" s="15">
        <f t="shared" si="268"/>
        <v>-0.16888881579266715</v>
      </c>
      <c r="U149" s="21">
        <f t="shared" si="269"/>
        <v>4</v>
      </c>
      <c r="V149">
        <f t="shared" ref="V149" si="302">Q149*SUM(C148:C149)</f>
        <v>3.3784112186364617</v>
      </c>
    </row>
    <row r="150" spans="1:22" x14ac:dyDescent="0.25">
      <c r="A150" t="s">
        <v>373</v>
      </c>
      <c r="B150" t="s">
        <v>16</v>
      </c>
      <c r="C150">
        <v>0</v>
      </c>
      <c r="E150" s="5">
        <v>1</v>
      </c>
      <c r="F150" s="5">
        <v>1</v>
      </c>
      <c r="K150" s="5">
        <v>1</v>
      </c>
      <c r="N150">
        <f t="shared" si="264"/>
        <v>3.516846602395634</v>
      </c>
      <c r="O150" s="15">
        <f t="shared" si="265"/>
        <v>2.969292127781039E-2</v>
      </c>
      <c r="P150" s="15">
        <f t="shared" ref="P150" si="303">SUM(O150:O151)</f>
        <v>1.0296929212778103</v>
      </c>
      <c r="Q150" s="15">
        <f t="shared" si="267"/>
        <v>2.8836676123754047E-2</v>
      </c>
      <c r="R150" s="15">
        <f t="shared" si="268"/>
        <v>-3.5461072255044614</v>
      </c>
      <c r="U150" s="21">
        <f t="shared" si="269"/>
        <v>0</v>
      </c>
      <c r="V150" s="15">
        <f t="shared" ref="V150" si="304">Q150*SUM(C150:C151)</f>
        <v>0.40371346573255668</v>
      </c>
    </row>
    <row r="151" spans="1:22" x14ac:dyDescent="0.25">
      <c r="B151" t="s">
        <v>16</v>
      </c>
      <c r="C151">
        <v>14</v>
      </c>
      <c r="N151">
        <f t="shared" si="264"/>
        <v>0</v>
      </c>
      <c r="O151" s="15">
        <f t="shared" si="265"/>
        <v>1</v>
      </c>
      <c r="P151" s="15">
        <f t="shared" ref="P151" si="305">P150</f>
        <v>1.0296929212778103</v>
      </c>
      <c r="Q151" s="15">
        <f t="shared" si="267"/>
        <v>0.97116332387624604</v>
      </c>
      <c r="R151" s="15">
        <f t="shared" si="268"/>
        <v>-2.926062310882746E-2</v>
      </c>
      <c r="U151" s="21">
        <f t="shared" si="269"/>
        <v>14</v>
      </c>
      <c r="V151">
        <f t="shared" ref="V151" si="306">Q151*SUM(C150:C151)</f>
        <v>13.596286534267445</v>
      </c>
    </row>
    <row r="152" spans="1:22" x14ac:dyDescent="0.25">
      <c r="A152" t="s">
        <v>374</v>
      </c>
      <c r="B152" t="s">
        <v>16</v>
      </c>
      <c r="C152">
        <v>0</v>
      </c>
      <c r="E152" s="5">
        <v>1</v>
      </c>
      <c r="F152" s="5">
        <v>1</v>
      </c>
      <c r="H152" s="5">
        <v>1</v>
      </c>
      <c r="J152" s="5">
        <v>1</v>
      </c>
      <c r="L152" s="5">
        <v>1</v>
      </c>
      <c r="N152">
        <f t="shared" si="264"/>
        <v>5.7815628966983841</v>
      </c>
      <c r="O152" s="15">
        <f t="shared" si="265"/>
        <v>3.083891835477815E-3</v>
      </c>
      <c r="P152" s="15">
        <f t="shared" ref="P152" si="307">SUM(O152:O153)</f>
        <v>3.5567384503007039E-2</v>
      </c>
      <c r="Q152" s="15">
        <f t="shared" si="267"/>
        <v>8.6705611856758485E-2</v>
      </c>
      <c r="R152" s="15">
        <f t="shared" si="268"/>
        <v>-2.4452366699921098</v>
      </c>
      <c r="U152" s="21">
        <f t="shared" si="269"/>
        <v>0</v>
      </c>
      <c r="V152" s="15">
        <f t="shared" ref="V152" si="308">Q152*SUM(C152:C153)</f>
        <v>0.52023367114055086</v>
      </c>
    </row>
    <row r="153" spans="1:22" x14ac:dyDescent="0.25">
      <c r="B153" t="s">
        <v>16</v>
      </c>
      <c r="C153">
        <v>6</v>
      </c>
      <c r="D153" s="5">
        <v>1</v>
      </c>
      <c r="N153">
        <f t="shared" si="264"/>
        <v>3.4270232366026252</v>
      </c>
      <c r="O153" s="15">
        <f t="shared" si="265"/>
        <v>3.2483492667529222E-2</v>
      </c>
      <c r="P153" s="15">
        <f t="shared" ref="P153" si="309">P152</f>
        <v>3.5567384503007039E-2</v>
      </c>
      <c r="Q153" s="15">
        <f t="shared" si="267"/>
        <v>0.91329438814324149</v>
      </c>
      <c r="R153" s="15">
        <f t="shared" si="268"/>
        <v>-9.0697009896350808E-2</v>
      </c>
      <c r="U153" s="21">
        <f t="shared" si="269"/>
        <v>6</v>
      </c>
      <c r="V153">
        <f t="shared" ref="V153" si="310">Q153*SUM(C152:C153)</f>
        <v>5.4797663288594487</v>
      </c>
    </row>
    <row r="154" spans="1:22" x14ac:dyDescent="0.25">
      <c r="A154" t="s">
        <v>375</v>
      </c>
      <c r="B154" t="s">
        <v>16</v>
      </c>
      <c r="C154">
        <v>1</v>
      </c>
      <c r="E154" s="5">
        <v>1</v>
      </c>
      <c r="F154" s="5">
        <v>1</v>
      </c>
      <c r="H154" s="5">
        <v>1</v>
      </c>
      <c r="K154" s="5">
        <v>1</v>
      </c>
      <c r="L154" s="5">
        <v>1</v>
      </c>
      <c r="N154">
        <f t="shared" si="264"/>
        <v>5.7737992121048709</v>
      </c>
      <c r="O154" s="15">
        <f t="shared" si="265"/>
        <v>3.1079273804761605E-3</v>
      </c>
      <c r="P154" s="15">
        <f t="shared" ref="P154" si="311">SUM(O154:O155)</f>
        <v>3.5591420048005383E-2</v>
      </c>
      <c r="Q154" s="15">
        <f t="shared" si="267"/>
        <v>8.7322376468379634E-2</v>
      </c>
      <c r="R154" s="15">
        <f t="shared" si="268"/>
        <v>-2.4381485320456791</v>
      </c>
      <c r="U154" s="21">
        <f t="shared" si="269"/>
        <v>1</v>
      </c>
      <c r="V154" s="15">
        <f t="shared" ref="V154" si="312">Q154*SUM(C154:C155)</f>
        <v>0.17464475293675927</v>
      </c>
    </row>
    <row r="155" spans="1:22" x14ac:dyDescent="0.25">
      <c r="B155" t="s">
        <v>16</v>
      </c>
      <c r="C155">
        <v>1</v>
      </c>
      <c r="D155" s="5">
        <v>1</v>
      </c>
      <c r="N155">
        <f t="shared" si="264"/>
        <v>3.4270232366026252</v>
      </c>
      <c r="O155" s="15">
        <f t="shared" si="265"/>
        <v>3.2483492667529222E-2</v>
      </c>
      <c r="P155" s="15">
        <f t="shared" ref="P155" si="313">P154</f>
        <v>3.5591420048005383E-2</v>
      </c>
      <c r="Q155" s="15">
        <f t="shared" si="267"/>
        <v>0.9126776235316203</v>
      </c>
      <c r="R155" s="15">
        <f t="shared" si="268"/>
        <v>-9.1372556543433514E-2</v>
      </c>
      <c r="U155" s="21">
        <f t="shared" si="269"/>
        <v>1</v>
      </c>
      <c r="V155">
        <f t="shared" ref="V155" si="314">Q155*SUM(C154:C155)</f>
        <v>1.8253552470632406</v>
      </c>
    </row>
    <row r="156" spans="1:22" x14ac:dyDescent="0.25">
      <c r="A156" t="s">
        <v>376</v>
      </c>
      <c r="B156" t="s">
        <v>16</v>
      </c>
      <c r="C156">
        <v>1</v>
      </c>
      <c r="E156" s="5">
        <v>1</v>
      </c>
      <c r="H156" s="5">
        <v>1</v>
      </c>
      <c r="K156" s="5">
        <v>1</v>
      </c>
      <c r="L156" s="5">
        <v>1</v>
      </c>
      <c r="N156">
        <f t="shared" si="264"/>
        <v>4.7892237808522244</v>
      </c>
      <c r="O156" s="15">
        <f t="shared" si="265"/>
        <v>8.31891217535107E-3</v>
      </c>
      <c r="P156" s="15">
        <f t="shared" ref="P156" si="315">SUM(O156:O157)</f>
        <v>4.0802404842880294E-2</v>
      </c>
      <c r="Q156" s="15">
        <f t="shared" si="267"/>
        <v>0.2038828889469895</v>
      </c>
      <c r="R156" s="15">
        <f t="shared" si="268"/>
        <v>-1.5902095237706368</v>
      </c>
      <c r="U156" s="21">
        <f t="shared" si="269"/>
        <v>1</v>
      </c>
      <c r="V156" s="15">
        <f t="shared" ref="V156" si="316">Q156*SUM(C156:C157)</f>
        <v>1.223297333681937</v>
      </c>
    </row>
    <row r="157" spans="1:22" x14ac:dyDescent="0.25">
      <c r="B157" t="s">
        <v>16</v>
      </c>
      <c r="C157">
        <v>5</v>
      </c>
      <c r="D157" s="5">
        <v>1</v>
      </c>
      <c r="N157">
        <f t="shared" si="264"/>
        <v>3.4270232366026252</v>
      </c>
      <c r="O157" s="15">
        <f t="shared" si="265"/>
        <v>3.2483492667529222E-2</v>
      </c>
      <c r="P157" s="15">
        <f t="shared" ref="P157" si="317">P156</f>
        <v>4.0802404842880294E-2</v>
      </c>
      <c r="Q157" s="15">
        <f t="shared" si="267"/>
        <v>0.79611711105301042</v>
      </c>
      <c r="R157" s="15">
        <f t="shared" si="268"/>
        <v>-0.22800897952103752</v>
      </c>
      <c r="U157" s="21">
        <f t="shared" si="269"/>
        <v>5</v>
      </c>
      <c r="V157">
        <f t="shared" ref="V157" si="318">Q157*SUM(C156:C157)</f>
        <v>4.7767026663180623</v>
      </c>
    </row>
    <row r="158" spans="1:22" x14ac:dyDescent="0.25">
      <c r="A158" t="s">
        <v>377</v>
      </c>
      <c r="B158" t="s">
        <v>16</v>
      </c>
      <c r="C158">
        <v>1</v>
      </c>
      <c r="E158" s="5">
        <v>1</v>
      </c>
      <c r="H158" s="5">
        <v>1</v>
      </c>
      <c r="J158" s="5">
        <v>1</v>
      </c>
      <c r="L158" s="5">
        <v>1</v>
      </c>
      <c r="N158">
        <f t="shared" si="264"/>
        <v>4.7969874654457376</v>
      </c>
      <c r="O158" s="15">
        <f t="shared" si="265"/>
        <v>8.2545768278831696E-3</v>
      </c>
      <c r="P158" s="15">
        <f t="shared" ref="P158" si="319">SUM(O158:O159)</f>
        <v>4.0738069495412393E-2</v>
      </c>
      <c r="Q158" s="15">
        <f t="shared" si="267"/>
        <v>0.20262562586115515</v>
      </c>
      <c r="R158" s="15">
        <f t="shared" si="268"/>
        <v>-1.5963952101653416</v>
      </c>
      <c r="U158" s="21">
        <f t="shared" si="269"/>
        <v>1</v>
      </c>
      <c r="V158" s="15">
        <f t="shared" ref="V158" si="320">Q158*SUM(C158:C159)</f>
        <v>1.418379381028086</v>
      </c>
    </row>
    <row r="159" spans="1:22" x14ac:dyDescent="0.25">
      <c r="B159" t="s">
        <v>16</v>
      </c>
      <c r="C159">
        <v>6</v>
      </c>
      <c r="D159" s="5">
        <v>1</v>
      </c>
      <c r="N159">
        <f t="shared" si="264"/>
        <v>3.4270232366026252</v>
      </c>
      <c r="O159" s="15">
        <f t="shared" si="265"/>
        <v>3.2483492667529222E-2</v>
      </c>
      <c r="P159" s="15">
        <f t="shared" ref="P159" si="321">P158</f>
        <v>4.0738069495412393E-2</v>
      </c>
      <c r="Q159" s="15">
        <f t="shared" si="267"/>
        <v>0.79737437413884482</v>
      </c>
      <c r="R159" s="15">
        <f t="shared" si="268"/>
        <v>-0.22643098132222905</v>
      </c>
      <c r="U159" s="21">
        <f t="shared" si="269"/>
        <v>6</v>
      </c>
      <c r="V159">
        <f t="shared" ref="V159" si="322">Q159*SUM(C158:C159)</f>
        <v>5.5816206189719137</v>
      </c>
    </row>
    <row r="160" spans="1:22" x14ac:dyDescent="0.25">
      <c r="A160" t="s">
        <v>378</v>
      </c>
      <c r="B160" t="s">
        <v>16</v>
      </c>
      <c r="C160">
        <v>0</v>
      </c>
      <c r="E160" s="5">
        <v>1</v>
      </c>
      <c r="L160" s="5">
        <v>1</v>
      </c>
      <c r="N160">
        <f t="shared" si="264"/>
        <v>2.7815039972588083</v>
      </c>
      <c r="O160" s="15">
        <f t="shared" si="265"/>
        <v>6.194527176295142E-2</v>
      </c>
      <c r="P160" s="15">
        <f t="shared" ref="P160" si="323">SUM(O160:O161)</f>
        <v>0.40871834471858204</v>
      </c>
      <c r="Q160" s="15">
        <f t="shared" si="267"/>
        <v>0.15155980288969675</v>
      </c>
      <c r="R160" s="15">
        <f t="shared" si="268"/>
        <v>-1.8867749933756235</v>
      </c>
      <c r="U160" s="21">
        <f t="shared" si="269"/>
        <v>0</v>
      </c>
      <c r="V160" s="15">
        <f t="shared" ref="V160" si="324">Q160*SUM(C160:C161)</f>
        <v>0.75779901444848374</v>
      </c>
    </row>
    <row r="161" spans="2:22" x14ac:dyDescent="0.25">
      <c r="B161" t="s">
        <v>16</v>
      </c>
      <c r="C161">
        <v>5</v>
      </c>
      <c r="M161" s="5">
        <v>1</v>
      </c>
      <c r="N161">
        <f t="shared" si="264"/>
        <v>1.0590846813934818</v>
      </c>
      <c r="O161" s="15">
        <f t="shared" si="265"/>
        <v>0.34677307295563065</v>
      </c>
      <c r="P161" s="15">
        <f t="shared" ref="P161" si="325">P160</f>
        <v>0.40871834471858204</v>
      </c>
      <c r="Q161" s="15">
        <f t="shared" si="267"/>
        <v>0.84844019711030327</v>
      </c>
      <c r="R161" s="15">
        <f t="shared" si="268"/>
        <v>-0.16435567751029692</v>
      </c>
      <c r="U161" s="21">
        <f t="shared" si="269"/>
        <v>5</v>
      </c>
      <c r="V161">
        <f t="shared" ref="V161" si="326">Q161*SUM(C160:C161)</f>
        <v>4.2422009855515164</v>
      </c>
    </row>
  </sheetData>
  <sortState ref="A2:AM255">
    <sortCondition ref="A2:A255"/>
    <sortCondition ref="U2:U255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TrainOnLexicon</vt:lpstr>
      <vt:lpstr>TestOnWugData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</cp:lastModifiedBy>
  <dcterms:created xsi:type="dcterms:W3CDTF">2026-07-24T14:59:55Z</dcterms:created>
  <dcterms:modified xsi:type="dcterms:W3CDTF">2026-08-29T00:01:33Z</dcterms:modified>
</cp:coreProperties>
</file>